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K6" i="29"/>
  <c r="B7763" i="106" s="1"/>
  <c r="B7762" i="106"/>
  <c r="K12" i="12"/>
  <c r="B7719" i="106" s="1"/>
  <c r="D7719" i="106" s="1"/>
  <c r="K23" i="12"/>
  <c r="J12" i="12"/>
  <c r="J21" i="12"/>
  <c r="J23" i="12" s="1"/>
  <c r="B7729" i="106"/>
  <c r="D7729" i="106" s="1"/>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2" i="29"/>
  <c r="B2089" i="106" s="1"/>
  <c r="D2089"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60" i="36"/>
  <c r="D74" i="36"/>
  <c r="D75" i="36"/>
  <c r="D77" i="36"/>
  <c r="D78" i="36"/>
  <c r="D85" i="36"/>
  <c r="B64" i="127"/>
  <c r="B65" i="127"/>
  <c r="E27" i="108"/>
  <c r="G27" i="108"/>
  <c r="F31" i="108"/>
  <c r="F36" i="108"/>
  <c r="G28" i="108"/>
  <c r="D31" i="108"/>
  <c r="D36" i="108"/>
  <c r="E31" i="108"/>
  <c r="G31" i="108"/>
  <c r="E33"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C50" i="34"/>
  <c r="D50" i="34"/>
  <c r="C51" i="34"/>
  <c r="D51" i="34"/>
  <c r="F51" i="34"/>
  <c r="C52" i="34"/>
  <c r="F52" i="34"/>
  <c r="C53" i="34"/>
  <c r="D53" i="34"/>
  <c r="C56" i="34"/>
  <c r="F56" i="34"/>
  <c r="C57" i="34"/>
  <c r="D57" i="34"/>
  <c r="C61" i="34"/>
  <c r="C62" i="34"/>
  <c r="F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F14" i="4"/>
  <c r="B2597" i="106" s="1"/>
  <c r="D2597"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D11" i="7"/>
  <c r="B1768" i="106" s="1"/>
  <c r="D1768" i="106" s="1"/>
  <c r="K24" i="12" l="1"/>
  <c r="B1995" i="106"/>
  <c r="D1995" i="106" s="1"/>
  <c r="B1996" i="106"/>
  <c r="D1996" i="106" s="1"/>
  <c r="I26" i="12"/>
  <c r="B7741" i="106" s="1"/>
  <c r="D7741" i="106" s="1"/>
  <c r="B7733" i="106"/>
  <c r="D7733" i="106" s="1"/>
  <c r="K26" i="12"/>
  <c r="B7743" i="106" s="1"/>
  <c r="D7743" i="106" s="1"/>
  <c r="N23" i="3"/>
  <c r="B284" i="106" s="1"/>
  <c r="D284" i="106" s="1"/>
  <c r="L15" i="11"/>
  <c r="B3459" i="106" s="1"/>
  <c r="D3459" i="106" s="1"/>
  <c r="D11" i="37"/>
  <c r="F36" i="34"/>
  <c r="I331" i="29"/>
  <c r="B7222" i="106" s="1"/>
  <c r="D7222" i="106" s="1"/>
  <c r="B7047" i="106"/>
  <c r="D7047" i="106" s="1"/>
  <c r="F71" i="34"/>
  <c r="F64" i="34"/>
  <c r="F49" i="34"/>
  <c r="F47" i="34"/>
  <c r="B1131" i="106"/>
  <c r="D1131" i="106" s="1"/>
  <c r="F70" i="34"/>
  <c r="B4202" i="106"/>
  <c r="D4202" i="106" s="1"/>
  <c r="B2091" i="106"/>
  <c r="D2091" i="106" s="1"/>
  <c r="K178" i="29"/>
  <c r="F13" i="4" s="1"/>
  <c r="B2596" i="106" s="1"/>
  <c r="D2596" i="106" s="1"/>
  <c r="B4156" i="106"/>
  <c r="D4156" i="106" s="1"/>
  <c r="B2823" i="106"/>
  <c r="D2823" i="106" s="1"/>
  <c r="D37" i="108"/>
  <c r="F37" i="108"/>
  <c r="E15" i="4"/>
  <c r="B2633" i="106" s="1"/>
  <c r="D2633" i="106" s="1"/>
  <c r="G26" i="108"/>
  <c r="K110" i="29"/>
  <c r="B1151" i="106" s="1"/>
  <c r="D1151" i="106" s="1"/>
  <c r="F42" i="34"/>
  <c r="F37" i="34"/>
  <c r="F34" i="34"/>
  <c r="G34" i="108"/>
  <c r="F48" i="34"/>
  <c r="H129" i="29"/>
  <c r="B1266" i="106" s="1"/>
  <c r="D1266" i="106" s="1"/>
  <c r="G5" i="4"/>
  <c r="B3409" i="106" s="1"/>
  <c r="D3409" i="106" s="1"/>
  <c r="F77" i="4"/>
  <c r="B3255" i="106" s="1"/>
  <c r="D3255" i="106" s="1"/>
  <c r="F72" i="34"/>
  <c r="G29" i="108"/>
  <c r="B3654" i="106"/>
  <c r="D3654" i="106" s="1"/>
  <c r="F67" i="34"/>
  <c r="K339" i="29"/>
  <c r="K341" i="29" s="1"/>
  <c r="F61" i="34"/>
  <c r="B7078" i="106"/>
  <c r="D7078" i="106" s="1"/>
  <c r="E168" i="29"/>
  <c r="B1309" i="106" s="1"/>
  <c r="D1309" i="106" s="1"/>
  <c r="B1239" i="106"/>
  <c r="D1239" i="106" s="1"/>
  <c r="D5" i="4"/>
  <c r="B3406" i="106" s="1"/>
  <c r="D3406" i="106" s="1"/>
  <c r="B1241" i="106"/>
  <c r="D1241" i="106" s="1"/>
  <c r="E150" i="29"/>
  <c r="B1242" i="106" s="1"/>
  <c r="D1242" i="106" s="1"/>
  <c r="L305" i="29"/>
  <c r="F46" i="34"/>
  <c r="J204" i="29"/>
  <c r="B7072" i="106" s="1"/>
  <c r="D7072" i="106" s="1"/>
  <c r="E305" i="29"/>
  <c r="B1536" i="106" s="1"/>
  <c r="D1536" i="106" s="1"/>
  <c r="D305" i="29"/>
  <c r="B1530" i="106" s="1"/>
  <c r="D1530" i="106" s="1"/>
  <c r="J341" i="29"/>
  <c r="F40" i="34"/>
  <c r="G35" i="108"/>
  <c r="F44" i="34"/>
  <c r="F35" i="34"/>
  <c r="E35" i="108"/>
  <c r="C331" i="29"/>
  <c r="B7216" i="106" s="1"/>
  <c r="D7216" i="106" s="1"/>
  <c r="B3669" i="106"/>
  <c r="D3669" i="106" s="1"/>
  <c r="E102" i="29"/>
  <c r="B2790" i="106" s="1"/>
  <c r="D2790" i="106" s="1"/>
  <c r="E30" i="108"/>
  <c r="G30" i="108"/>
  <c r="F27" i="108"/>
  <c r="L331" i="29"/>
  <c r="F38" i="34"/>
  <c r="G38" i="108"/>
  <c r="E29" i="108"/>
  <c r="F26" i="108"/>
  <c r="J331" i="29"/>
  <c r="B7223" i="106" s="1"/>
  <c r="D7223" i="106" s="1"/>
  <c r="B7203" i="106"/>
  <c r="D7203" i="106" s="1"/>
  <c r="H112" i="29"/>
  <c r="B7018" i="106" s="1"/>
  <c r="D7018" i="106" s="1"/>
  <c r="B3647" i="106"/>
  <c r="D3647" i="106" s="1"/>
  <c r="C341" i="29"/>
  <c r="B3621" i="106" s="1"/>
  <c r="D3621" i="106" s="1"/>
  <c r="C204" i="29"/>
  <c r="B1340" i="106" s="1"/>
  <c r="D1340" i="106" s="1"/>
  <c r="K84" i="29"/>
  <c r="B2088" i="106" s="1"/>
  <c r="D2088" i="106" s="1"/>
  <c r="L354" i="29"/>
  <c r="F60" i="34"/>
  <c r="F50" i="34"/>
  <c r="F39" i="34"/>
  <c r="E38" i="108"/>
  <c r="F28" i="108"/>
  <c r="E26" i="108"/>
  <c r="I204" i="29"/>
  <c r="K223" i="29"/>
  <c r="G14" i="4"/>
  <c r="B2609" i="106" s="1"/>
  <c r="D2609" i="106" s="1"/>
  <c r="E28" i="108"/>
  <c r="D26" i="108"/>
  <c r="B4087" i="106"/>
  <c r="D4087" i="106" s="1"/>
  <c r="H352" i="29"/>
  <c r="B7242" i="106" s="1"/>
  <c r="D7242" i="106" s="1"/>
  <c r="D14" i="7"/>
  <c r="B1770" i="106" s="1"/>
  <c r="D1770" i="106" s="1"/>
  <c r="D18" i="7"/>
  <c r="B4105" i="106" s="1"/>
  <c r="D4105" i="106" s="1"/>
  <c r="D7" i="7"/>
  <c r="B1763" i="106" s="1"/>
  <c r="D1763" i="106" s="1"/>
  <c r="F104" i="34"/>
  <c r="F5" i="4"/>
  <c r="B3408" i="106" s="1"/>
  <c r="D3408" i="106" s="1"/>
  <c r="F106" i="34"/>
  <c r="B4363" i="106"/>
  <c r="D4363" i="106" s="1"/>
  <c r="D17" i="7"/>
  <c r="B4104" i="106" s="1"/>
  <c r="D4104" i="106" s="1"/>
  <c r="B1746" i="106"/>
  <c r="D1746" i="106" s="1"/>
  <c r="J109" i="5"/>
  <c r="J4" i="4" s="1"/>
  <c r="B6220" i="106" s="1"/>
  <c r="D6220" i="106" s="1"/>
  <c r="I274" i="5"/>
  <c r="B4435" i="106" s="1"/>
  <c r="D4435" i="106" s="1"/>
  <c r="J173" i="5"/>
  <c r="B6397" i="106" s="1"/>
  <c r="D6397" i="106" s="1"/>
  <c r="D4" i="7"/>
  <c r="B1760" i="106" s="1"/>
  <c r="D1760" i="106" s="1"/>
  <c r="F135" i="34"/>
  <c r="B5125" i="106"/>
  <c r="D5125" i="106" s="1"/>
  <c r="B6840" i="106"/>
  <c r="D6840" i="106" s="1"/>
  <c r="B6838" i="106"/>
  <c r="D6838" i="106" s="1"/>
  <c r="F126" i="34"/>
  <c r="D109" i="5"/>
  <c r="B5356" i="106" s="1"/>
  <c r="D5356" i="106" s="1"/>
  <c r="B6839" i="106"/>
  <c r="D6839" i="106" s="1"/>
  <c r="K274" i="5"/>
  <c r="K7" i="4" s="1"/>
  <c r="B3718" i="106" s="1"/>
  <c r="D3718" i="106" s="1"/>
  <c r="F128" i="34"/>
  <c r="F172" i="5"/>
  <c r="B5644" i="106" s="1"/>
  <c r="D5644" i="106" s="1"/>
  <c r="F130" i="34"/>
  <c r="G172" i="5"/>
  <c r="B5770" i="106" s="1"/>
  <c r="D5770" i="106" s="1"/>
  <c r="H173" i="5"/>
  <c r="J274" i="5"/>
  <c r="B7054" i="106" s="1"/>
  <c r="D7054" i="106" s="1"/>
  <c r="E109" i="5"/>
  <c r="E4" i="4" s="1"/>
  <c r="B2630" i="106" s="1"/>
  <c r="D2630" i="106" s="1"/>
  <c r="F93" i="34"/>
  <c r="C109" i="5"/>
  <c r="B5121" i="106" s="1"/>
  <c r="D5121" i="106" s="1"/>
  <c r="D13" i="7"/>
  <c r="B3726" i="106" s="1"/>
  <c r="D3726" i="106" s="1"/>
  <c r="D58" i="36"/>
  <c r="L5" i="11"/>
  <c r="B2056" i="106" s="1"/>
  <c r="D2056" i="106" s="1"/>
  <c r="F16" i="11"/>
  <c r="I6" i="4"/>
  <c r="B5011" i="106" s="1"/>
  <c r="D5011" i="106" s="1"/>
  <c r="B4216" i="106"/>
  <c r="D4216" i="106" s="1"/>
  <c r="B5752" i="106"/>
  <c r="D5752"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K28" i="118"/>
  <c r="O27" i="118" s="1"/>
  <c r="O29" i="118" s="1"/>
  <c r="G109" i="5"/>
  <c r="B5348" i="106"/>
  <c r="D5348" i="106" s="1"/>
  <c r="B5066" i="106"/>
  <c r="D5066" i="106" s="1"/>
  <c r="F43" i="34"/>
  <c r="D57" i="36"/>
  <c r="K173" i="5"/>
  <c r="B7211" i="106"/>
  <c r="D7211" i="106" s="1"/>
  <c r="K329" i="29"/>
  <c r="J16" i="4" s="1"/>
  <c r="B6226" i="106" s="1"/>
  <c r="D6226" i="106" s="1"/>
  <c r="B3703" i="106"/>
  <c r="D3703" i="106" s="1"/>
  <c r="H354" i="29"/>
  <c r="B3660" i="106" s="1"/>
  <c r="D3660" i="106" s="1"/>
  <c r="G354" i="29"/>
  <c r="B3650" i="106" s="1"/>
  <c r="D3650" i="106" s="1"/>
  <c r="B3626" i="106"/>
  <c r="D3626" i="106" s="1"/>
  <c r="L41" i="3"/>
  <c r="I41" i="3"/>
  <c r="B2795" i="106"/>
  <c r="D2795" i="106" s="1"/>
  <c r="H305" i="29"/>
  <c r="B1554" i="106" s="1"/>
  <c r="D1554" i="106" s="1"/>
  <c r="H288" i="29"/>
  <c r="B1454" i="106" s="1"/>
  <c r="D1454" i="106" s="1"/>
  <c r="K162" i="29"/>
  <c r="B1328" i="106" s="1"/>
  <c r="D1328" i="106"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3447" i="106"/>
  <c r="D3447" i="106" s="1"/>
  <c r="B7270" i="106"/>
  <c r="C34" i="131"/>
  <c r="L16" i="11" l="1"/>
  <c r="B2061" i="106" s="1"/>
  <c r="D2061" i="106" s="1"/>
  <c r="B1381" i="106"/>
  <c r="D1381" i="106" s="1"/>
  <c r="H77" i="4"/>
  <c r="B3299" i="106" s="1"/>
  <c r="D3299" i="106" s="1"/>
  <c r="H150" i="29"/>
  <c r="B1273" i="106" s="1"/>
  <c r="D1273" i="106" s="1"/>
  <c r="D40" i="108"/>
  <c r="E42" i="108" s="1"/>
  <c r="K112" i="29"/>
  <c r="K166" i="29"/>
  <c r="K168" i="29" s="1"/>
  <c r="K13" i="4"/>
  <c r="B3572" i="106" s="1"/>
  <c r="D3572" i="106" s="1"/>
  <c r="B3672" i="106"/>
  <c r="D3672" i="106" s="1"/>
  <c r="B3670" i="106"/>
  <c r="D3670" i="106" s="1"/>
  <c r="K331" i="29"/>
  <c r="B7224" i="106" s="1"/>
  <c r="D7224" i="106" s="1"/>
  <c r="H168" i="29"/>
  <c r="B1318" i="106" s="1"/>
  <c r="D1318" i="106" s="1"/>
  <c r="D4" i="4"/>
  <c r="B2564" i="106" s="1"/>
  <c r="D2564" i="106" s="1"/>
  <c r="I7" i="4"/>
  <c r="B4444" i="106" s="1"/>
  <c r="D4444" i="106" s="1"/>
  <c r="C354" i="29"/>
  <c r="B3622" i="106" s="1"/>
  <c r="D3622" i="106" s="1"/>
  <c r="L114" i="29"/>
  <c r="B7215" i="106"/>
  <c r="D7215" i="106" s="1"/>
  <c r="B7235" i="106"/>
  <c r="D7235" i="106" s="1"/>
  <c r="J354" i="29"/>
  <c r="B7245" i="106" s="1"/>
  <c r="D7245" i="106" s="1"/>
  <c r="F40" i="108"/>
  <c r="G42" i="108" s="1"/>
  <c r="C114" i="29"/>
  <c r="B757" i="106" s="1"/>
  <c r="D757" i="106" s="1"/>
  <c r="B1474" i="106"/>
  <c r="D1474" i="106" s="1"/>
  <c r="G12" i="4"/>
  <c r="B2607" i="106" s="1"/>
  <c r="D2607" i="106" s="1"/>
  <c r="B7071" i="106"/>
  <c r="D7071" i="106" s="1"/>
  <c r="F66" i="34"/>
  <c r="K352" i="29"/>
  <c r="K16" i="4" s="1"/>
  <c r="G173" i="5"/>
  <c r="B6022" i="106"/>
  <c r="D6022" i="106" s="1"/>
  <c r="F173" i="5"/>
  <c r="B5653" i="106" s="1"/>
  <c r="D5653" i="106" s="1"/>
  <c r="J7" i="4"/>
  <c r="B6222" i="106" s="1"/>
  <c r="D6222" i="106" s="1"/>
  <c r="J6" i="4"/>
  <c r="B6221" i="106" s="1"/>
  <c r="D6221" i="106" s="1"/>
  <c r="B5527" i="106"/>
  <c r="D5527" i="106" s="1"/>
  <c r="F274" i="5"/>
  <c r="F275" i="5" s="1"/>
  <c r="B5720" i="106" s="1"/>
  <c r="D5720" i="106" s="1"/>
  <c r="B6352" i="106"/>
  <c r="D6352" i="106" s="1"/>
  <c r="J275" i="5"/>
  <c r="D19" i="7"/>
  <c r="B1775" i="106" s="1"/>
  <c r="D1775" i="106" s="1"/>
  <c r="H275" i="5"/>
  <c r="D274" i="5"/>
  <c r="D7" i="4" s="1"/>
  <c r="F175" i="34"/>
  <c r="B5906" i="106"/>
  <c r="D5906" i="106" s="1"/>
  <c r="H6" i="4"/>
  <c r="B2656" i="106" s="1"/>
  <c r="D2656" i="106" s="1"/>
  <c r="B5914" i="106"/>
  <c r="D5914" i="106" s="1"/>
  <c r="C4" i="4"/>
  <c r="B2551" i="106" s="1"/>
  <c r="D255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D275" i="5"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14" i="29" l="1"/>
  <c r="E16" i="4"/>
  <c r="B1331" i="106"/>
  <c r="D1331" i="106" s="1"/>
  <c r="C15" i="4"/>
  <c r="B2559" i="106" s="1"/>
  <c r="D2559" i="106" s="1"/>
  <c r="B7019" i="106"/>
  <c r="D7019" i="106" s="1"/>
  <c r="C16" i="4"/>
  <c r="B2560" i="106" s="1"/>
  <c r="D2560" i="106" s="1"/>
  <c r="B7243" i="106"/>
  <c r="D7243" i="106" s="1"/>
  <c r="K354" i="29"/>
  <c r="B3678" i="106" s="1"/>
  <c r="D3678" i="106" s="1"/>
  <c r="F13" i="34"/>
  <c r="J17" i="4"/>
  <c r="J19" i="4" s="1"/>
  <c r="B6229" i="106" s="1"/>
  <c r="D6229" i="106" s="1"/>
  <c r="F53" i="34"/>
  <c r="K306" i="29"/>
  <c r="B1561" i="106" s="1"/>
  <c r="D1561" i="106" s="1"/>
  <c r="B5507" i="106"/>
  <c r="D5507" i="106" s="1"/>
  <c r="B5915" i="106"/>
  <c r="D5915" i="106" s="1"/>
  <c r="F7" i="4"/>
  <c r="B2594" i="106" s="1"/>
  <c r="D2594" i="106" s="1"/>
  <c r="F6" i="4"/>
  <c r="B2593" i="106" s="1"/>
  <c r="D2593" i="106" s="1"/>
  <c r="B5778" i="106"/>
  <c r="D5778" i="106" s="1"/>
  <c r="G6" i="4"/>
  <c r="B2604" i="106" s="1"/>
  <c r="D2604" i="106" s="1"/>
  <c r="J8" i="4"/>
  <c r="B6223" i="106" s="1"/>
  <c r="D6223" i="106" s="1"/>
  <c r="B5719" i="106"/>
  <c r="D5719" i="106" s="1"/>
  <c r="B7055" i="106"/>
  <c r="D7055" i="106" s="1"/>
  <c r="K332" i="29"/>
  <c r="B7225" i="106" s="1"/>
  <c r="D7225" i="106" s="1"/>
  <c r="B3569" i="106"/>
  <c r="D3569" i="106" s="1"/>
  <c r="K8" i="4"/>
  <c r="B5421" i="106"/>
  <c r="D5421" i="106" s="1"/>
  <c r="D6" i="4"/>
  <c r="B2566" i="106" s="1"/>
  <c r="D2566" i="106" s="1"/>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20" i="4" l="1"/>
  <c r="J78" i="4" s="1"/>
  <c r="K355" i="29"/>
  <c r="B3681" i="106" s="1"/>
  <c r="D3681" i="106" s="1"/>
  <c r="B6227" i="106"/>
  <c r="D6227" i="106" s="1"/>
  <c r="D8" i="4"/>
  <c r="C6" i="146" s="1"/>
  <c r="F8" i="4"/>
  <c r="F10" i="4" s="1"/>
  <c r="B4125" i="106" s="1"/>
  <c r="D412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B2568" i="106"/>
  <c r="D2568" i="106" s="1"/>
  <c r="D10" i="4" l="1"/>
  <c r="B4123" i="106" s="1"/>
  <c r="D4123" i="106" s="1"/>
  <c r="H13" i="118"/>
  <c r="D20" i="4"/>
  <c r="F14" i="34"/>
  <c r="F76" i="34" s="1"/>
  <c r="D6" i="146"/>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<sst xmlns="http://schemas.openxmlformats.org/spreadsheetml/2006/main" count="5041" uniqueCount="2129">
  <si>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</si>
  <si>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</si>
  <si>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</si>
  <si>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</si>
  <si>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</si>
  <si>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</si>
  <si>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</si>
  <si>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</si>
  <si>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</si>
  <si>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</si>
  <si>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</si>
  <si>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</si>
  <si>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</si>
  <si>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</si>
  <si>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</si>
  <si>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</si>
  <si>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</si>
  <si>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</si>
  <si>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</si>
  <si>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</si>
  <si>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</si>
  <si>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</si>
  <si>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</si>
  <si>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</si>
  <si>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</si>
  <si>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</si>
  <si>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</si>
  <si>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</si>
  <si>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</si>
  <si>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</si>
  <si>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</si>
  <si>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</si>
  <si>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</si>
  <si>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</si>
  <si>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</si>
  <si>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</si>
  <si>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</si>
  <si>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</si>
  <si>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</si>
  <si>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</si>
  <si>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</si>
  <si>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</si>
  <si>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</si>
  <si>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</si>
  <si>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</si>
  <si>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</si>
  <si>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</si>
  <si>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</si>
  <si>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</si>
  <si>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</si>
  <si>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</si>
  <si>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</si>
  <si>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</si>
  <si>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</si>
  <si>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</si>
  <si>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</si>
  <si>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</si>
  <si>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</si>
  <si>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</si>
  <si>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</si>
  <si>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</si>
  <si>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</si>
  <si>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</si>
  <si>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</si>
  <si>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</si>
  <si>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</si>
  <si>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</si>
  <si>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</si>
  <si>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</si>
  <si>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</si>
  <si>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</si>
  <si>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</si>
  <si>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</si>
  <si>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</si>
  <si>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</si>
  <si>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</si>
  <si>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</si>
  <si>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</si>
  <si>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</si>
  <si>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</si>
  <si>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</si>
  <si>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</si>
  <si>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</si>
  <si>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</si>
  <si>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</si>
  <si>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</si>
  <si>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</si>
  <si>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</si>
  <si>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</si>
  <si>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</si>
  <si>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</si>
  <si>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</si>
  <si>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</si>
  <si>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</si>
  <si>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</si>
  <si>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</si>
  <si>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</si>
  <si>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</si>
  <si>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</si>
  <si>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</si>
  <si>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</si>
  <si>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</si>
  <si>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</si>
  <si>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</si>
  <si>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</si>
  <si>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</si>
  <si>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</si>
  <si>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</si>
  <si>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</si>
  <si>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</si>
  <si>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</si>
  <si>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</si>
  <si>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</si>
  <si>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</si>
  <si>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</si>
  <si>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</si>
  <si>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</si>
  <si>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</si>
  <si>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</si>
  <si>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</si>
  <si>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</si>
  <si>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</si>
  <si>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</si>
  <si>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</si>
  <si>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</si>
  <si>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</si>
  <si>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</si>
  <si>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</si>
  <si>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</si>
  <si>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</si>
  <si>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</si>
  <si>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</si>
  <si>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</si>
  <si>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</si>
  <si>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</si>
  <si>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</si>
  <si>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</si>
  <si>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</si>
  <si>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</si>
  <si>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</si>
  <si>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</si>
  <si>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</si>
  <si>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</si>
  <si>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</si>
  <si>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</si>
  <si>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</si>
  <si>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</si>
  <si>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</si>
  <si>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</si>
  <si>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</si>
  <si>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</si>
  <si>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</si>
  <si>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</si>
  <si>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</si>
  <si>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</si>
  <si>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</si>
  <si>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</si>
  <si>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</si>
  <si>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</si>
  <si>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</si>
  <si>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</si>
  <si>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</si>
  <si>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</si>
  <si>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</si>
  <si>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</si>
  <si>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</si>
  <si>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</si>
  <si>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</si>
  <si>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</si>
  <si>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</si>
  <si>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</si>
  <si>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</si>
  <si>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</si>
  <si>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</si>
  <si>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</si>
  <si>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</si>
  <si>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</si>
  <si>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</si>
  <si>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</si>
  <si>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</si>
  <si>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</si>
  <si>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</si>
  <si>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</si>
  <si>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</si>
  <si>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</si>
  <si>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</si>
  <si>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</si>
  <si>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</si>
  <si>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</si>
  <si>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</si>
  <si>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</si>
  <si>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</si>
  <si>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</si>
  <si>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</si>
  <si>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</si>
  <si>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</si>
  <si>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</si>
  <si>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</si>
  <si>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</si>
  <si>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</si>
  <si>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</si>
  <si>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</si>
  <si>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</si>
  <si>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</si>
  <si>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</si>
  <si>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</si>
  <si>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</si>
  <si>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</si>
  <si>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</si>
  <si>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</si>
  <si>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</si>
  <si>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</si>
  <si>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</si>
  <si>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</si>
  <si>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</si>
  <si>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</si>
  <si>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</si>
  <si>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</si>
  <si>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</si>
  <si>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</si>
  <si>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</si>
  <si>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</si>
  <si>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</si>
  <si>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</si>
  <si>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</si>
  <si>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</si>
  <si>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</si>
  <si>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</si>
  <si>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</si>
  <si>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</si>
  <si>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</si>
  <si>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</si>
  <si>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</si>
  <si>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</si>
  <si>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</si>
  <si>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</si>
  <si>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</si>
  <si>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</si>
  <si>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</si>
  <si>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</si>
  <si>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</si>
  <si>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</si>
  <si>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</si>
  <si>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</si>
  <si>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</si>
  <si>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</si>
  <si>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</si>
  <si>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</si>
  <si>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</si>
  <si>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</si>
  <si>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</si>
  <si>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</si>
  <si>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</si>
  <si>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</si>
  <si>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</si>
  <si>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</si>
  <si>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</si>
  <si>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</si>
  <si>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</si>
  <si>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</si>
  <si>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</si>
  <si>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</si>
  <si>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</si>
  <si>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</si>
  <si>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</si>
  <si>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</si>
  <si>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</si>
  <si>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</si>
  <si>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</si>
  <si>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</si>
  <si>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</si>
  <si>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</si>
  <si>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</si>
  <si>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</si>
  <si>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</si>
  <si>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</si>
  <si>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</si>
  <si>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</si>
  <si>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</si>
  <si>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</si>
  <si>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</si>
  <si>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</si>
  <si>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</si>
  <si>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</si>
  <si>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</si>
  <si>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</si>
  <si>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</si>
  <si>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</si>
  <si>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</si>
  <si>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</si>
  <si>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</si>
  <si>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</si>
  <si>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</si>
  <si>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</si>
  <si>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</si>
  <si>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</si>
  <si>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</si>
  <si>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</si>
  <si>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</si>
  <si>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</si>
  <si>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</si>
  <si>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</si>
  <si>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</si>
  <si>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</si>
  <si>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</si>
  <si>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</si>
  <si>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</si>
  <si>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</si>
  <si>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</si>
  <si>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</si>
  <si>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</si>
  <si>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</si>
  <si>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</si>
  <si>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</si>
  <si>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</si>
  <si>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</si>
  <si>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</si>
  <si>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</si>
  <si>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</si>
  <si>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</si>
  <si>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</si>
  <si>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</si>
  <si>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</si>
  <si>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</si>
  <si>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</si>
  <si>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</si>
  <si>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</si>
  <si>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</si>
  <si>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</si>
  <si>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</si>
  <si>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</si>
  <si>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</si>
  <si>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</si>
  <si>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</si>
  <si>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</si>
  <si>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</si>
  <si>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</si>
  <si>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</si>
  <si>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</si>
  <si>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</si>
  <si>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</si>
  <si>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</si>
  <si>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</si>
  <si>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</si>
  <si>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</si>
  <si>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</si>
  <si>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</si>
  <si>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</si>
  <si>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</si>
  <si>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</si>
  <si>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</si>
  <si>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</si>
  <si>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</si>
  <si>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</si>
  <si>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</si>
  <si>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</si>
  <si>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</si>
  <si>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</si>
  <si>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</si>
  <si>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</si>
  <si>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</si>
  <si>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</si>
  <si>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</si>
  <si>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</si>
  <si>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</si>
  <si>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</si>
  <si>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</si>
  <si>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</si>
  <si>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</si>
  <si>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</si>
  <si>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</si>
  <si>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</si>
  <si>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</si>
  <si>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</si>
  <si>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</si>
  <si>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</si>
  <si>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</si>
  <si>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</si>
  <si>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</si>
  <si>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</si>
  <si>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</si>
  <si>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</si>
  <si>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</si>
  <si>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</si>
  <si>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</si>
  <si>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</si>
  <si>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</si>
  <si>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</si>
  <si>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</si>
  <si>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</si>
  <si>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</si>
  <si>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</si>
  <si>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</si>
  <si>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</si>
  <si>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</si>
  <si>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</si>
  <si>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</si>
  <si>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</si>
  <si>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</si>
  <si>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</si>
  <si>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</si>
  <si>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</si>
  <si>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</si>
  <si>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</si>
  <si>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</si>
  <si>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</si>
  <si>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</si>
  <si>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</si>
  <si>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</si>
  <si>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</si>
  <si>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</si>
  <si>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</si>
  <si>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</si>
  <si>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</si>
  <si>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</si>
  <si>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</si>
  <si>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</si>
  <si>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</si>
  <si>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</si>
  <si>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</si>
  <si>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</si>
  <si>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</si>
  <si>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</si>
  <si>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</si>
  <si>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</si>
  <si>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</si>
  <si>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</si>
  <si>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</si>
  <si>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</si>
  <si>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</si>
  <si>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</si>
  <si>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</si>
  <si>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</si>
  <si>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</si>
  <si>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</si>
  <si>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</si>
  <si>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</si>
  <si>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</si>
  <si>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</si>
  <si>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</si>
  <si>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</si>
  <si>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</si>
  <si>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</si>
  <si>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</si>
  <si>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</si>
  <si>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</si>
  <si>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</si>
  <si>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</si>
  <si>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</si>
  <si>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</si>
  <si>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</si>
  <si>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</si>
  <si>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</si>
  <si>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</si>
  <si>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</si>
  <si>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</si>
  <si>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</si>
  <si>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</si>
  <si>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</si>
  <si>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</si>
  <si>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</si>
  <si>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</si>
  <si>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</si>
  <si>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</si>
  <si>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</si>
  <si>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</si>
  <si>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</si>
  <si>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</si>
  <si>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</si>
  <si>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</si>
  <si>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</si>
  <si>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</si>
  <si>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</si>
  <si>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</si>
  <si>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</si>
  <si>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</si>
  <si>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</si>
  <si>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</si>
  <si>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</si>
  <si>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</si>
  <si>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</si>
  <si>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</si>
  <si>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</si>
  <si>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</si>
  <si>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</si>
  <si>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</si>
  <si>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</si>
  <si>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</si>
  <si>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</si>
  <si>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</si>
  <si>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</si>
  <si>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</si>
  <si>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</si>
  <si>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</si>
  <si>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</si>
  <si>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</si>
  <si>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</si>
  <si>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</si>
  <si>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</si>
  <si>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</si>
  <si>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</si>
  <si>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</si>
  <si>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</si>
  <si>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</si>
  <si>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</si>
  <si>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</si>
  <si>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</si>
  <si>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</si>
  <si>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</si>
  <si>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</si>
  <si>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</si>
  <si>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</si>
  <si>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</si>
  <si>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</si>
  <si>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</si>
  <si>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</si>
  <si>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</si>
  <si>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</si>
  <si>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</si>
  <si>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</si>
  <si>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</si>
  <si>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</si>
  <si>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</si>
  <si>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</si>
  <si>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</si>
  <si>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</si>
  <si>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</si>
  <si>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</si>
  <si>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</si>
  <si>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</si>
  <si>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</si>
  <si>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</si>
  <si>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</si>
  <si>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</si>
  <si>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</si>
  <si>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</si>
  <si>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</si>
  <si>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</si>
  <si>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</si>
  <si>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</si>
  <si>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</si>
  <si>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</si>
  <si>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</si>
  <si>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</si>
  <si>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</si>
  <si>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</si>
  <si>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</si>
  <si>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</si>
  <si>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</si>
  <si>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</si>
  <si>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</si>
  <si>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</si>
  <si>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</si>
  <si>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</si>
  <si>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</si>
  <si>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</si>
  <si>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</si>
  <si>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</si>
  <si>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</si>
  <si>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</si>
  <si>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</si>
  <si>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</si>
  <si>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</si>
  <si>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</si>
  <si>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</si>
  <si>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</si>
  <si>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</si>
  <si>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</si>
  <si>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</si>
  <si>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</si>
  <si>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</si>
  <si>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</si>
  <si>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</si>
  <si>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</si>
  <si>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</si>
  <si>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</si>
  <si>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</si>
  <si>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</si>
  <si>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</si>
  <si>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</si>
  <si>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</si>
  <si>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</si>
  <si>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</si>
  <si>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</si>
  <si>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</si>
  <si>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</si>
  <si>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</si>
  <si>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</si>
  <si>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</si>
  <si>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</si>
  <si>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</si>
  <si>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</si>
  <si>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</si>
  <si>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</si>
  <si>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</si>
  <si>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</si>
  <si>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</si>
  <si>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</si>
  <si>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</si>
  <si>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</si>
  <si>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</si>
  <si>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</si>
  <si>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</si>
  <si>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</si>
  <si>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</si>
  <si>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</si>
  <si>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</si>
  <si>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</si>
  <si>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</si>
  <si>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</si>
  <si>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</si>
  <si>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</si>
  <si>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</si>
  <si>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</si>
  <si>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</si>
  <si>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</si>
  <si>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</si>
  <si>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</si>
  <si>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</si>
  <si>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</si>
  <si>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</si>
  <si>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</si>
  <si>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</si>
  <si>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</si>
  <si>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</si>
  <si>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</si>
  <si>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</si>
  <si>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</si>
  <si>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</si>
  <si>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</si>
  <si>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</si>
  <si>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</si>
  <si>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</si>
  <si>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</si>
  <si>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</si>
  <si>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</si>
  <si>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</si>
  <si>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</si>
  <si>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</si>
  <si>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</si>
  <si>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</si>
  <si>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</si>
  <si>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</si>
  <si>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</si>
  <si>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</si>
  <si>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</si>
  <si>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</si>
  <si>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</si>
  <si>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</si>
  <si>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</si>
  <si>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</si>
  <si>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</si>
  <si>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</si>
  <si>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</si>
  <si>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</si>
  <si>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</si>
  <si>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</si>
  <si>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</si>
  <si>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</si>
  <si>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</si>
  <si>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</si>
  <si>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</si>
  <si>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</si>
  <si>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</si>
  <si>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</si>
  <si>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</si>
  <si>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</si>
  <si>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</si>
  <si>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</si>
  <si>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</si>
  <si>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</si>
  <si>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</si>
  <si>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</si>
  <si>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</si>
  <si>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</si>
  <si>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</si>
  <si>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</si>
  <si>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</si>
  <si>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</si>
  <si>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</si>
  <si>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</si>
  <si>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</si>
  <si>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</si>
  <si>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</si>
  <si>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</si>
  <si>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</si>
  <si>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</si>
  <si>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</si>
  <si>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</si>
  <si>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</si>
  <si>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</si>
  <si>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</si>
  <si>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</si>
  <si>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</si>
  <si>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</si>
  <si>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</si>
  <si>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</si>
  <si>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</si>
  <si>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</si>
  <si>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</si>
  <si>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</si>
  <si>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</si>
  <si>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</si>
  <si>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</si>
  <si>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</si>
  <si>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</si>
  <si>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</si>
  <si>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</si>
  <si>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</si>
  <si>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</si>
  <si>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</si>
  <si>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</si>
  <si>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</si>
  <si>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</si>
  <si>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</si>
  <si>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</si>
  <si>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</si>
  <si>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</si>
  <si>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</si>
  <si>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</si>
  <si>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</si>
  <si>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</si>
  <si>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</si>
  <si>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</si>
  <si>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</si>
  <si>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</si>
  <si>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</si>
  <si>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</si>
  <si>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</si>
  <si>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</si>
  <si>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</si>
  <si>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</si>
  <si>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</si>
  <si>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</si>
  <si>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</si>
  <si>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</si>
  <si>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</si>
  <si>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</si>
  <si>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</si>
  <si>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</si>
  <si>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</si>
  <si>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</si>
  <si>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</si>
  <si>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</si>
  <si>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</si>
  <si>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</si>
  <si>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</si>
  <si>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</si>
  <si>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</si>
  <si>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</si>
  <si>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</si>
  <si>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</si>
  <si>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</si>
  <si>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</si>
  <si>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</si>
  <si>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</si>
  <si>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</si>
  <si>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</si>
  <si>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</si>
  <si>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</si>
  <si>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</si>
  <si>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</si>
  <si>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</si>
  <si>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</si>
  <si>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</si>
  <si>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</si>
  <si>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</si>
  <si>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</si>
  <si>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</si>
  <si>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</si>
  <si>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</si>
  <si>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</si>
  <si>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</si>
  <si>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</si>
  <si>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</si>
  <si>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</si>
  <si>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</si>
  <si>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</si>
  <si>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</si>
  <si>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</si>
  <si>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</si>
  <si>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</si>
  <si>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</si>
  <si>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</si>
  <si>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</si>
  <si>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</si>
  <si>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</si>
  <si>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</si>
  <si>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</si>
  <si>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</si>
  <si>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</si>
  <si>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</si>
  <si>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</si>
  <si>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</si>
  <si>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</si>
  <si>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</si>
  <si>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</si>
  <si>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</si>
  <si>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</si>
  <si>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</si>
  <si>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</si>
  <si>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</si>
  <si>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</si>
  <si>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</si>
  <si>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</si>
  <si>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</si>
  <si>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</si>
  <si>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</si>
  <si>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</si>
  <si>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</si>
  <si>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</si>
  <si>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</si>
  <si>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</si>
  <si>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</si>
  <si>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</si>
  <si>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</si>
  <si>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</si>
  <si>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</si>
  <si>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</si>
  <si>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</si>
  <si>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</si>
  <si>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</si>
  <si>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</si>
  <si>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</si>
  <si>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</si>
  <si>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</si>
  <si>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</si>
  <si>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</si>
  <si>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</si>
  <si>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</si>
  <si>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</si>
  <si>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</si>
  <si>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</si>
  <si>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</si>
  <si>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</si>
  <si>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</si>
  <si>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</si>
  <si>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</si>
  <si>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</si>
  <si>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</si>
  <si>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</si>
  <si>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</si>
  <si>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</si>
  <si>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</si>
  <si>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</si>
  <si>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</si>
  <si>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</si>
  <si>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</si>
  <si>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</si>
  <si>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</si>
  <si>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</si>
  <si>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</si>
  <si>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</si>
  <si>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</si>
  <si>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</si>
  <si>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</si>
  <si>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</si>
  <si>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</si>
  <si>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</si>
  <si>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</si>
  <si>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</si>
  <si>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</si>
  <si>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</si>
  <si>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</si>
  <si>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</si>
  <si>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</si>
  <si>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</si>
  <si>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</si>
  <si>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</si>
  <si>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</si>
  <si>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</si>
  <si>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</si>
  <si>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</si>
  <si>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</si>
  <si>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</si>
  <si>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</si>
  <si>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</si>
  <si>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</si>
  <si>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</si>
  <si>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</si>
  <si>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</si>
  <si>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</si>
  <si>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</si>
  <si>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</si>
  <si>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</si>
  <si>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</si>
  <si>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</si>
  <si>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</si>
  <si>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</si>
  <si>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</si>
  <si>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</si>
  <si>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</si>
  <si>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</si>
  <si>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</si>
  <si>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</si>
  <si>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</si>
  <si>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</si>
  <si>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</si>
  <si>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</si>
  <si>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</si>
  <si>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</si>
  <si>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</si>
  <si>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</si>
  <si>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</si>
  <si>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</si>
  <si>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</si>
  <si>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</si>
  <si>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</si>
  <si>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</si>
  <si>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</si>
  <si>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</si>
  <si>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</si>
  <si>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</si>
  <si>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</si>
  <si>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</si>
  <si>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</si>
  <si>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</si>
  <si>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</si>
  <si>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</si>
  <si>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</si>
  <si>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</si>
  <si>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</si>
  <si>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</si>
  <si>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</si>
  <si>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</si>
  <si>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</si>
  <si>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</si>
  <si>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</si>
  <si>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</si>
  <si>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</si>
  <si>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</si>
  <si>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</si>
  <si>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</si>
  <si>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</si>
  <si>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</si>
  <si>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</si>
  <si>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</si>
  <si>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</si>
  <si>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</si>
  <si>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</si>
  <si>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</si>
  <si>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</si>
  <si>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</si>
  <si>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</si>
  <si>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</si>
  <si>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</si>
  <si>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</si>
  <si>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</si>
  <si>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</si>
  <si>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</si>
  <si>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</si>
  <si>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</si>
  <si>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</si>
  <si>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</si>
  <si>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</si>
  <si>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</si>
  <si>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</si>
  <si>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</si>
  <si>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</si>
  <si>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</si>
  <si>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</si>
  <si>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</si>
  <si>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</si>
  <si>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</si>
  <si>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</si>
  <si>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</si>
  <si>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</si>
  <si>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</si>
  <si>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</si>
  <si>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</si>
  <si>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</si>
  <si>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</si>
  <si>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</si>
  <si>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</si>
  <si>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</si>
  <si>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</si>
  <si>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</si>
  <si>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</si>
  <si>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</si>
  <si>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</si>
  <si>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</si>
  <si>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</si>
  <si>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</si>
  <si>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</si>
  <si>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</si>
  <si>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</si>
  <si>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</si>
  <si>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</si>
  <si>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</si>
  <si>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</si>
  <si>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</si>
  <si>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</si>
  <si>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</si>
  <si>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</si>
  <si>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</si>
  <si>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</si>
  <si>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</si>
  <si>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</si>
  <si>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</si>
  <si>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</si>
  <si>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</si>
  <si>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</si>
  <si>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</si>
  <si>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</si>
  <si>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</si>
  <si>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</si>
  <si>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</si>
  <si>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</si>
  <si>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</si>
  <si>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</si>
  <si>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</si>
  <si>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</si>
  <si>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</si>
  <si>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</si>
  <si>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</si>
  <si>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</si>
  <si>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</si>
  <si>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</si>
  <si>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</si>
  <si>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</si>
  <si>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</si>
  <si>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</si>
  <si>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</si>
  <si>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</si>
  <si>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</si>
  <si>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</si>
  <si>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</si>
  <si>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</si>
  <si>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</si>
  <si>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</si>
  <si>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</si>
  <si>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</si>
  <si>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</si>
  <si>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</si>
  <si>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</si>
  <si>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</si>
  <si>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</si>
  <si>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</si>
  <si>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</si>
  <si>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</si>
  <si>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</si>
  <si>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</si>
  <si>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</si>
  <si>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</si>
  <si>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</si>
  <si>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</si>
  <si>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</si>
  <si>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</si>
  <si>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</si>
  <si>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</si>
  <si>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</si>
  <si>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</si>
  <si>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</si>
  <si>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</si>
  <si>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</si>
  <si>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</si>
  <si>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</si>
  <si>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</si>
  <si>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</si>
  <si>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</si>
  <si>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</si>
  <si>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</si>
  <si>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</si>
  <si>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</si>
  <si>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</si>
  <si>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</si>
  <si>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</si>
  <si>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</si>
  <si>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</si>
  <si>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</si>
  <si>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</si>
  <si>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</si>
  <si>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</si>
  <si>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</si>
  <si>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</si>
  <si>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</si>
  <si>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</si>
  <si>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</si>
  <si>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</si>
  <si>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</si>
  <si>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</si>
  <si>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</si>
  <si>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</si>
  <si>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</si>
  <si>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</si>
  <si>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</si>
  <si>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</si>
  <si>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</si>
  <si>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</si>
  <si>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</si>
  <si>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</si>
  <si>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</si>
  <si>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</si>
  <si>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</si>
  <si>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</si>
  <si>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</si>
  <si>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</si>
  <si>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</si>
  <si>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</si>
  <si>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</si>
  <si>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</si>
  <si>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</si>
  <si>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</si>
  <si>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</si>
  <si>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</si>
  <si>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</si>
  <si>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</si>
  <si>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</si>
  <si>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</si>
  <si>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</si>
  <si>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</si>
  <si>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</si>
  <si>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</si>
  <si>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</si>
  <si>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</si>
  <si>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</si>
  <si>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</si>
  <si>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</si>
  <si>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</si>
  <si>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</si>
  <si>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</si>
  <si>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</si>
  <si>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</si>
  <si>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</si>
  <si>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</si>
  <si>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</si>
  <si>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</si>
  <si>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</si>
  <si>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</si>
  <si>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</si>
  <si>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</si>
  <si>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</si>
  <si>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</si>
  <si>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</si>
  <si>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</si>
  <si>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</si>
  <si>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</si>
  <si>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</si>
  <si>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</si>
  <si>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</si>
  <si>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</si>
  <si>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</si>
  <si>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</si>
  <si>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</si>
  <si>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</si>
  <si>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</si>
  <si>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</si>
  <si>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</si>
  <si>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</si>
  <si>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</si>
  <si>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</si>
  <si>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</si>
  <si>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</si>
  <si>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</si>
  <si>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</si>
  <si>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</si>
  <si>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</si>
  <si>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</si>
  <si>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</si>
  <si>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</si>
  <si>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</si>
  <si>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</si>
  <si>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</si>
  <si>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</si>
  <si>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</si>
  <si>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</si>
  <si>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</si>
  <si>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</si>
  <si>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</si>
  <si>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</si>
  <si>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</si>
  <si>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</si>
  <si>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</si>
  <si>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</si>
  <si>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</si>
  <si>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</si>
  <si>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</si>
  <si>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</si>
  <si>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</si>
  <si>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</si>
  <si>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</si>
  <si>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</si>
  <si>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</si>
  <si>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</si>
  <si>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</si>
  <si>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</si>
  <si>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</si>
  <si>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</si>
  <si>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</si>
  <si>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</si>
  <si>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</si>
  <si>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</si>
  <si>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</si>
  <si>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</si>
  <si>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</si>
  <si>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</si>
  <si>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</si>
  <si>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</si>
  <si>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</si>
  <si>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</si>
  <si>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</si>
  <si>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</si>
  <si>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</si>
  <si>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</si>
  <si>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</si>
  <si>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</si>
  <si>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</si>
  <si>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</si>
  <si>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</si>
  <si>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</si>
  <si>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</si>
  <si>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</si>
  <si>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</si>
  <si>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</si>
  <si>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</si>
  <si>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</si>
  <si>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</si>
  <si>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</si>
  <si>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</si>
  <si>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</si>
  <si>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</si>
  <si>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</si>
  <si>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</si>
  <si>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</si>
  <si>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</si>
  <si>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</si>
  <si>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</si>
  <si>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</si>
  <si>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</si>
  <si>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</si>
  <si>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</si>
  <si>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</si>
  <si>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</si>
  <si>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</si>
  <si>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</si>
  <si>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</si>
  <si>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</si>
  <si>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</si>
  <si>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</si>
  <si>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</si>
  <si>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</si>
  <si>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</si>
  <si>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</si>
  <si>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</si>
  <si>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</si>
  <si>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</si>
  <si>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</si>
  <si>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</si>
  <si>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</si>
  <si>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</si>
  <si>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</si>
  <si>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</si>
  <si>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</si>
  <si>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</si>
  <si>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</si>
  <si>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</si>
  <si>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</si>
  <si>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</si>
  <si>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</si>
  <si>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</si>
  <si>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</si>
  <si>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</si>
  <si>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</si>
  <si>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</si>
  <si>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</si>
  <si>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</si>
  <si>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</si>
  <si>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</si>
  <si>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</si>
  <si>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</si>
  <si>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</si>
  <si>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</si>
  <si>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</si>
  <si>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</si>
  <si>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</si>
  <si>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</si>
  <si>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</si>
  <si>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</si>
  <si>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</si>
  <si>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</si>
  <si>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</si>
  <si>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</si>
  <si>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</si>
  <si>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</si>
  <si>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</si>
  <si>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</si>
  <si>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</si>
  <si>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</si>
  <si>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</si>
  <si>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</si>
  <si>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</si>
  <si>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</si>
  <si>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</si>
  <si>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</si>
  <si>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</si>
  <si>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</si>
  <si>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</si>
  <si>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</si>
  <si>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</si>
  <si>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</si>
  <si>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</si>
  <si>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</si>
  <si>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</si>
  <si>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</si>
  <si>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</si>
  <si>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</si>
  <si>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</si>
  <si>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</si>
  <si>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</si>
  <si>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</si>
  <si>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</si>
  <si>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</si>
  <si>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</si>
  <si>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</si>
  <si>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</si>
  <si>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</si>
  <si>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</si>
  <si>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</si>
  <si>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</si>
  <si>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</si>
  <si>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</si>
  <si>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</si>
  <si>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</si>
  <si>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</si>
  <si>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</si>
  <si>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</si>
  <si>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</si>
  <si>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</si>
  <si>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</si>
  <si>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</si>
  <si>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</si>
  <si>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</si>
  <si>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</si>
  <si>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</si>
  <si>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</si>
  <si>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</si>
  <si>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</si>
  <si>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</si>
  <si>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</si>
  <si>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</si>
  <si>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</si>
  <si>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</si>
  <si>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</si>
  <si>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</si>
  <si>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</si>
  <si>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</si>
  <si>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</si>
  <si>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</si>
  <si>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</si>
  <si>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</si>
  <si>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</si>
  <si>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</si>
  <si>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</si>
  <si>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</si>
  <si>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</si>
  <si>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</si>
  <si>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</si>
  <si>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</si>
  <si>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</si>
  <si>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</si>
  <si>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</si>
  <si>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</si>
  <si>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</si>
  <si>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</si>
  <si>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</si>
  <si>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</si>
  <si>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</si>
  <si>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</si>
  <si>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</si>
  <si>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</si>
  <si>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</si>
  <si>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</si>
  <si>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</si>
  <si>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</si>
  <si>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</si>
  <si>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</si>
  <si>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</si>
  <si>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</si>
  <si>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</si>
  <si>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</si>
  <si>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</si>
  <si>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</si>
  <si>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</si>
  <si>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</si>
  <si>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</si>
  <si>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</si>
  <si>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</si>
  <si>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</si>
  <si>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</si>
  <si>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</si>
  <si>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</si>
  <si>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</si>
  <si>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</si>
  <si>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</si>
  <si>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</si>
  <si>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</si>
  <si>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</si>
  <si>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</si>
  <si>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</si>
  <si>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</si>
  <si>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</si>
  <si>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</si>
  <si>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</si>
  <si>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</si>
  <si>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</si>
  <si>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</si>
  <si>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</si>
  <si>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</si>
  <si>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</si>
  <si>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</si>
  <si>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</si>
  <si>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</si>
  <si>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</si>
  <si>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</si>
  <si>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</si>
  <si>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</si>
  <si>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</si>
  <si>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</si>
  <si>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</si>
  <si>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</si>
  <si>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</si>
  <si>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</si>
  <si>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</si>
  <si>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</si>
  <si>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</si>
  <si>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</si>
  <si>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</si>
  <si>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</si>
  <si>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</si>
  <si>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</si>
  <si>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</si>
  <si>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</si>
  <si>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</si>
  <si>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</si>
  <si>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</si>
  <si>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</si>
  <si>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</si>
  <si>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</si>
  <si>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</si>
  <si>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</si>
  <si>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</si>
  <si>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</si>
  <si>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</si>
  <si>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</si>
  <si>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</si>
  <si>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</si>
  <si>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</si>
  <si>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</si>
  <si>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</si>
  <si>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</si>
  <si>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</si>
  <si>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</si>
  <si>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</si>
  <si>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</si>
  <si>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</si>
  <si>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</si>
  <si>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</si>
  <si>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</si>
  <si>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</si>
  <si>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</si>
  <si>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</si>
  <si>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</si>
  <si>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</si>
  <si>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</si>
  <si>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</si>
  <si>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</si>
  <si>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</si>
  <si>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</si>
  <si>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</si>
  <si>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</si>
  <si>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</si>
  <si>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</si>
  <si>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</si>
  <si>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</si>
  <si>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</si>
  <si>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</si>
  <si>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</si>
  <si>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</si>
  <si>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</si>
  <si>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</si>
  <si>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</si>
  <si>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</si>
  <si>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</si>
  <si>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</si>
  <si>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</si>
  <si>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</si>
  <si>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</si>
  <si>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</si>
  <si>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</si>
  <si>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</si>
  <si>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</si>
  <si>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</si>
  <si>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</si>
  <si>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</si>
  <si>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</si>
  <si>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</si>
  <si>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</si>
  <si>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</si>
  <si>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</si>
  <si>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</si>
  <si>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</si>
  <si>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</si>
  <si>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</si>
  <si>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</si>
  <si>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</si>
  <si>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</si>
  <si>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</si>
  <si>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</si>
  <si>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</si>
  <si>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</si>
  <si>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</si>
  <si>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</si>
  <si>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</si>
  <si>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</si>
  <si>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</si>
  <si>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</si>
  <si>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</si>
  <si>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</si>
  <si>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</si>
  <si>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</si>
  <si>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</si>
  <si>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</si>
  <si>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</si>
  <si>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</si>
  <si>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</si>
  <si>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</si>
  <si>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</si>
  <si>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</si>
  <si>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</si>
  <si>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</si>
  <si>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</si>
  <si>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</si>
  <si>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</si>
  <si>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</si>
  <si>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</si>
  <si>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</si>
  <si>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</si>
  <si>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</si>
  <si>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</si>
  <si>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</si>
  <si>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</si>
  <si>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</si>
  <si>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</si>
  <si>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</si>
  <si>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</si>
  <si>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</si>
  <si>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</si>
  <si>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</si>
  <si>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</si>
  <si>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</si>
  <si>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</si>
  <si>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</si>
  <si>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</si>
  <si>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</si>
  <si>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</si>
  <si>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</si>
  <si>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</si>
  <si>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</si>
  <si>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</si>
  <si>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</si>
  <si>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</si>
  <si>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</si>
  <si>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</si>
  <si>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</si>
  <si>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</si>
  <si>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</si>
  <si>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</si>
  <si>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</si>
  <si>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</si>
  <si>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</si>
  <si>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</si>
  <si>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</si>
  <si>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</si>
  <si>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</si>
  <si>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</si>
  <si>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</si>
  <si>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</si>
  <si>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</si>
  <si>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</si>
  <si>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</si>
  <si>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</si>
  <si>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</si>
  <si>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</si>
  <si>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</si>
  <si>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</si>
  <si>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</si>
  <si>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</si>
  <si>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</si>
  <si>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</si>
  <si>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</si>
  <si>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</si>
  <si>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</si>
  <si>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</si>
  <si>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</si>
  <si>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</si>
  <si>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</si>
  <si>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</si>
  <si>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</si>
  <si>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</si>
  <si>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</si>
  <si>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</si>
  <si>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</si>
  <si>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</si>
  <si>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</si>
  <si>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</si>
  <si>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</si>
  <si>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</si>
  <si>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</si>
  <si>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</si>
  <si>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</si>
  <si>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</si>
  <si>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</si>
  <si>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</si>
  <si>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</si>
  <si>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</si>
  <si>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</si>
  <si>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</si>
  <si>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</si>
  <si>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</si>
  <si>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</si>
  <si>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</si>
  <si>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</si>
  <si>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</si>
  <si>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</si>
  <si>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</si>
  <si>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</si>
  <si>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</si>
  <si>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</si>
  <si>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</si>
  <si>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</si>
  <si>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</si>
  <si>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</si>
  <si>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</si>
  <si>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</si>
  <si>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</si>
  <si>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</si>
  <si>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</si>
  <si>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</si>
  <si>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</si>
  <si>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</si>
  <si>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</si>
  <si>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</si>
  <si>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</si>
  <si>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</si>
  <si>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</si>
  <si>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</si>
  <si>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</si>
  <si>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</si>
  <si>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</si>
  <si>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</si>
  <si>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</si>
  <si>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</si>
  <si>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</si>
  <si>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</si>
  <si>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</si>
  <si>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</si>
  <si>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</si>
  <si>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</si>
  <si>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</si>
  <si>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</si>
  <si>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</si>
  <si>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</si>
  <si>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</si>
  <si>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</si>
  <si>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</si>
  <si>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</si>
  <si>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</si>
  <si>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</si>
  <si>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</si>
  <si>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</si>
  <si>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</si>
  <si>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</si>
  <si>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</si>
  <si>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</si>
  <si>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</si>
  <si>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</si>
  <si>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</si>
  <si>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</si>
  <si>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</si>
  <si>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</si>
  <si>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</si>
  <si>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</si>
  <si>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</si>
  <si>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</si>
  <si>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</si>
  <si>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</si>
  <si>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</si>
  <si>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</si>
  <si>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</si>
  <si>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</si>
  <si>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</si>
  <si>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</si>
  <si>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</si>
  <si>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</si>
  <si>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</si>
  <si>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</si>
  <si>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</si>
  <si>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</si>
  <si>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</si>
  <si>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</si>
  <si>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</si>
  <si>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</si>
  <si>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</si>
  <si>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</si>
  <si>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</si>
  <si>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</si>
  <si>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</si>
  <si>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</si>
  <si>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</si>
  <si>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</si>
  <si>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</si>
  <si>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</si>
  <si>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</si>
  <si>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</si>
  <si>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</si>
  <si>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</si>
  <si>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</si>
  <si>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</si>
  <si>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</si>
  <si>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</si>
  <si>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</si>
  <si>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</si>
  <si>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</si>
  <si>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</si>
  <si>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</si>
  <si>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</si>
  <si>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</si>
  <si>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</si>
  <si>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</si>
  <si>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</si>
  <si>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</si>
  <si>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</si>
  <si>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</si>
  <si>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</si>
  <si>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</si>
  <si>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</si>
  <si>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</si>
  <si>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</si>
  <si>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</si>
  <si>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</si>
  <si>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</si>
  <si>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</si>
  <si>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</si>
  <si>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</si>
  <si>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</si>
  <si>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</si>
  <si>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</si>
  <si>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</si>
  <si>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</si>
  <si>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</si>
  <si>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</si>
  <si>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</si>
  <si>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</si>
  <si>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</si>
  <si>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</si>
  <si>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</si>
  <si>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</si>
  <si>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</si>
  <si>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</si>
  <si>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</si>
  <si>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</si>
  <si>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</si>
  <si>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</si>
  <si>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</si>
  <si>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</si>
  <si>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</si>
  <si>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</si>
  <si>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</si>
  <si>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</si>
  <si>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</si>
  <si>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</si>
  <si>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</si>
  <si>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</si>
  <si>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</si>
  <si>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</si>
  <si>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</si>
  <si>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</si>
  <si>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</si>
  <si>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</si>
  <si>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</si>
  <si>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</si>
  <si>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</si>
  <si>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</si>
  <si>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</si>
  <si>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</si>
  <si>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</si>
  <si>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</si>
  <si>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</si>
  <si>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</si>
  <si>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</si>
  <si>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</si>
  <si>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</si>
  <si>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</si>
  <si>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</si>
  <si>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</si>
  <si>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</si>
  <si>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</si>
  <si>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</si>
  <si>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</si>
  <si>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</si>
  <si>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</si>
  <si>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</si>
  <si>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</si>
  <si>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</si>
  <si>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</si>
  <si>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</si>
  <si>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</si>
  <si>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</si>
  <si>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</si>
  <si>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</si>
  <si>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</si>
  <si>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</si>
  <si>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</si>
  <si>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</si>
  <si>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</si>
  <si>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</si>
  <si>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</si>
  <si>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</si>
  <si>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</si>
  <si>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</si>
  <si>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</si>
  <si>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</si>
  <si>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</si>
  <si>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</si>
  <si>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</si>
  <si>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</si>
  <si>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</si>
  <si>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</si>
  <si>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</si>
  <si>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</si>
  <si>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</si>
  <si>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</si>
  <si>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</si>
  <si>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</si>
  <si>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</si>
  <si>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</si>
  <si>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</si>
  <si>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</si>
  <si>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</si>
  <si>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</si>
  <si>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</si>
  <si>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</si>
  <si>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</si>
  <si>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</si>
  <si>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</si>
  <si>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</si>
  <si>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</si>
  <si>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</si>
  <si>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</si>
  <si>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</si>
  <si>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</si>
  <si>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</si>
  <si>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</si>
  <si>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</si>
  <si>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</si>
  <si>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</si>
  <si>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</si>
  <si>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</si>
  <si>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</si>
  <si>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</si>
  <si>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</si>
  <si>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</si>
  <si>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</si>
  <si>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</si>
  <si>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</si>
  <si>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</si>
  <si>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</si>
  <si>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</si>
  <si>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</si>
  <si>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</si>
  <si>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</si>
  <si>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</si>
  <si>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</si>
  <si>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</si>
  <si>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</si>
  <si>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</si>
  <si>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</si>
  <si>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</si>
  <si>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</si>
  <si>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</si>
  <si>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</si>
  <si>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</si>
  <si>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</si>
  <si>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</si>
  <si>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</si>
  <si>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</si>
  <si>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</si>
  <si>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</si>
  <si>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</si>
  <si>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</si>
  <si>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</si>
  <si>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</si>
  <si>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</si>
  <si>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</si>
  <si>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</si>
  <si>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</si>
  <si>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</si>
  <si>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</si>
  <si>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</si>
  <si>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</si>
  <si>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</si>
  <si>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</si>
  <si>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</si>
  <si>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</si>
  <si>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</si>
  <si>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</si>
  <si>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</si>
  <si>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</si>
  <si>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</si>
  <si>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</si>
  <si>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</si>
  <si>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</si>
  <si>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</si>
  <si>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</si>
  <si>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</si>
  <si>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</si>
  <si>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</si>
  <si>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</si>
  <si>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</si>
  <si>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</si>
  <si>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</si>
  <si>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</si>
  <si>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</si>
  <si>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</si>
  <si>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</si>
  <si>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</si>
  <si>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</si>
  <si>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</si>
  <si>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</si>
  <si>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</si>
  <si>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</si>
  <si>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</si>
  <si>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</si>
  <si>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</si>
  <si>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</si>
  <si>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</si>
  <si>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</si>
  <si>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</si>
  <si>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</si>
  <si>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</si>
  <si>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</si>
  <si>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</si>
  <si>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</si>
  <si>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</si>
  <si>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</si>
  <si>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</si>
  <si>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</si>
  <si>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</si>
  <si>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</si>
  <si>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</si>
  <si>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</si>
  <si>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</si>
  <si>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</si>
  <si>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</si>
  <si>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</si>
  <si>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</si>
  <si>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</si>
  <si>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</si>
  <si>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</si>
  <si>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</si>
  <si>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</si>
  <si>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</si>
  <si>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</si>
  <si>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</si>
  <si>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</si>
  <si>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</si>
  <si>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</si>
  <si>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</si>
  <si>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</si>
  <si>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</si>
  <si>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</si>
  <si>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</si>
  <si>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</si>
  <si>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</si>
  <si>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</si>
  <si>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</si>
  <si>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</si>
  <si>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</si>
  <si>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</si>
  <si>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</si>
  <si>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</si>
  <si>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</si>
  <si>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</si>
  <si>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</si>
  <si>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</si>
  <si>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</si>
  <si>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</si>
  <si>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</si>
  <si>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</si>
  <si>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</si>
  <si>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</si>
  <si>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</si>
  <si>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</si>
  <si>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</si>
  <si>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</si>
  <si>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</si>
  <si>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</si>
  <si>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</si>
  <si>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</si>
  <si>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</si>
  <si>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</si>
  <si>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</si>
  <si>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</si>
  <si>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</si>
  <si>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</si>
  <si>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</si>
  <si>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</si>
  <si>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</si>
  <si>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</si>
  <si>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</si>
  <si>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</si>
  <si>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</si>
  <si>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</si>
  <si>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</si>
  <si>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</si>
  <si>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</si>
  <si>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</si>
  <si>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</si>
  <si>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</si>
  <si>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</si>
  <si>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</si>
  <si>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</si>
  <si>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</si>
  <si>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</si>
  <si>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</si>
  <si>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</si>
  <si>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</si>
  <si>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</si>
  <si>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</si>
  <si>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</si>
  <si>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</si>
  <si>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</si>
  <si>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</si>
  <si>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</si>
  <si>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</si>
  <si>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</si>
  <si>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</si>
  <si>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</si>
  <si>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</si>
  <si>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</si>
  <si>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</si>
  <si>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</si>
  <si>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</si>
  <si>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</si>
  <si>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</si>
  <si>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</si>
  <si>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</si>
  <si>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</si>
  <si>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</si>
  <si>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</si>
  <si>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</si>
  <si>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</si>
  <si>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</si>
  <si>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</si>
  <si>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</si>
  <si>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</si>
  <si>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</si>
  <si>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</si>
  <si>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</si>
  <si>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</si>
  <si>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</si>
  <si>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</si>
  <si>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</si>
  <si>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</si>
  <si>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</si>
  <si>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</si>
  <si>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</si>
  <si>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</si>
  <si>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</si>
  <si>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</si>
  <si>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</si>
  <si>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</si>
  <si>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</si>
  <si>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</si>
  <si>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</si>
  <si>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</si>
  <si>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</si>
  <si>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</si>
  <si>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</si>
  <si>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</si>
  <si>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</si>
  <si>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</si>
  <si>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</si>
  <si>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</si>
  <si>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</si>
  <si>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</si>
  <si>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</si>
  <si>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</si>
  <si>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</si>
  <si>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</si>
  <si>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</si>
  <si>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</si>
  <si>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</si>
  <si>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</si>
  <si>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30-073-1010-16</t>
  </si>
  <si>
    <t>Perry</t>
  </si>
  <si>
    <t>600 East Water Street</t>
  </si>
  <si>
    <t>Pinckneyville</t>
  </si>
  <si>
    <t>Schorb &amp; Schmersahl, LLC</t>
  </si>
  <si>
    <t>James R. Schmersahl</t>
  </si>
  <si>
    <t>518 North Main Street</t>
  </si>
  <si>
    <t>Columbia</t>
  </si>
  <si>
    <t>618-281-5195</t>
  </si>
  <si>
    <t>618-281-6101</t>
  </si>
  <si>
    <t>Mr. Keith Hagene</t>
  </si>
  <si>
    <t>khagene@pchspanthers.com</t>
  </si>
  <si>
    <t>618-357-5013</t>
  </si>
  <si>
    <t>618-357-6045</t>
  </si>
  <si>
    <t>Donna Boros</t>
  </si>
  <si>
    <t>dboros@roe30.org</t>
  </si>
  <si>
    <t>618-687-7290</t>
  </si>
  <si>
    <t>618-687-7296</t>
  </si>
  <si>
    <t>General Obligation School Bonds, Series 2011</t>
  </si>
  <si>
    <t>General Obligation School Bonds, Series 2015</t>
  </si>
  <si>
    <t>Fund 10/pg 10/line 74/acct #1690 - $639  Cafeteria/Other Revenue</t>
  </si>
  <si>
    <t>Fund 10/pg 10/line 92/sct #1890 - $5,582 Resale</t>
  </si>
  <si>
    <t>Fund 40/line 11/line 107/acct #1999 - $804 Misc Revenue</t>
  </si>
  <si>
    <t>Fund 20/pg 11/line 107/acct #1999 - $413  Other Income - Sale of Equip</t>
  </si>
  <si>
    <t>Fund 10/pg 11/line 107/acct #1999 - $1,769  Other Revenue</t>
  </si>
  <si>
    <t>stevetripi@stcpa.com</t>
  </si>
  <si>
    <t>Baugher Financial</t>
  </si>
  <si>
    <t>Prairie State Insurance Cooperative</t>
  </si>
  <si>
    <t>Stuart Morgenstern/Miller, Tracy, Braun, Funk &amp; Miller Ltd.</t>
  </si>
  <si>
    <t>Pinckneyville School District #50</t>
  </si>
  <si>
    <t>Tri-County Special Education</t>
  </si>
  <si>
    <t>Quality Network Solutions</t>
  </si>
  <si>
    <t>Jackson-Perry Counties Education for Employment #540</t>
  </si>
  <si>
    <t>x</t>
  </si>
  <si>
    <t>Pinckneyville CHSD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</si>
</sst>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4</xdr:row>
          <xdr:rowOff>0</xdr:rowOff>
        </xdr:from>
        <xdr:to>
          <xdr:col>3</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H18" sqref="H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5" t="s">
        <v>1955</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0"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2" t="s">
        <v>2094</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2128</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3" t="s">
        <v>785</v>
      </c>
      <c r="AA18" s="201"/>
    </row>
    <row r="19" spans="1:27" ht="13.5" customHeight="1" x14ac:dyDescent="0.2">
      <c r="A19" s="2100" t="s">
        <v>2096</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2033</v>
      </c>
      <c r="Y19" s="2116"/>
      <c r="Z19" s="2113">
        <v>62236</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2102</v>
      </c>
      <c r="U21" s="2068"/>
      <c r="V21" s="2068"/>
      <c r="W21" s="2068"/>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4" t="s">
        <v>1631</v>
      </c>
      <c r="Z22" s="200"/>
      <c r="AA22" s="201"/>
    </row>
    <row r="23" spans="1:27" ht="13.5" customHeight="1" x14ac:dyDescent="0.2">
      <c r="A23" s="2120"/>
      <c r="B23" s="2121"/>
      <c r="C23" s="2121"/>
      <c r="D23" s="2121"/>
      <c r="E23" s="2121"/>
      <c r="F23" s="2121"/>
      <c r="G23" s="2121"/>
      <c r="H23" s="2122"/>
      <c r="T23" s="2067">
        <v>66.003932000000006</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62274</v>
      </c>
      <c r="B25" s="2098"/>
      <c r="C25" s="2098"/>
      <c r="D25" s="2098"/>
      <c r="E25" s="2098"/>
      <c r="F25" s="2098"/>
      <c r="G25" s="2098"/>
      <c r="H25" s="2099"/>
      <c r="I25" s="660"/>
      <c r="J25" s="204"/>
      <c r="K25" s="204"/>
      <c r="L25" s="204"/>
      <c r="M25" s="204"/>
      <c r="N25" s="204"/>
      <c r="O25" s="204"/>
      <c r="P25" s="204"/>
      <c r="Q25" s="204"/>
      <c r="R25" s="204"/>
      <c r="S25" s="205"/>
      <c r="T25" s="2064" t="s">
        <v>2119</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2127</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2127</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2104</v>
      </c>
      <c r="B38" s="2130"/>
      <c r="C38" s="2130"/>
      <c r="D38" s="2130"/>
      <c r="E38" s="2130"/>
      <c r="F38" s="2098"/>
      <c r="G38" s="2098"/>
      <c r="H38" s="2099"/>
      <c r="I38" s="2146"/>
      <c r="J38" s="2073"/>
      <c r="K38" s="2073"/>
      <c r="L38" s="2073"/>
      <c r="M38" s="2073"/>
      <c r="N38" s="2073"/>
      <c r="O38" s="2073"/>
      <c r="P38" s="2070"/>
      <c r="Q38" s="2070"/>
      <c r="R38" s="2070"/>
      <c r="S38" s="2071"/>
      <c r="T38" s="2072" t="s">
        <v>2108</v>
      </c>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2105</v>
      </c>
      <c r="B40" s="2154"/>
      <c r="C40" s="2155"/>
      <c r="D40" s="2155"/>
      <c r="E40" s="2155"/>
      <c r="F40" s="2156"/>
      <c r="G40" s="2156"/>
      <c r="H40" s="2157"/>
      <c r="I40" s="2074"/>
      <c r="J40" s="2076"/>
      <c r="K40" s="2076"/>
      <c r="L40" s="2076"/>
      <c r="M40" s="2076"/>
      <c r="N40" s="2076"/>
      <c r="O40" s="2076"/>
      <c r="P40" s="2076"/>
      <c r="Q40" s="2076"/>
      <c r="R40" s="2076"/>
      <c r="S40" s="2077"/>
      <c r="T40" s="2074" t="s">
        <v>2109</v>
      </c>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2106</v>
      </c>
      <c r="B42" s="2098"/>
      <c r="C42" s="2099"/>
      <c r="D42" s="2115" t="s">
        <v>2107</v>
      </c>
      <c r="E42" s="2098"/>
      <c r="F42" s="2098"/>
      <c r="G42" s="2098"/>
      <c r="H42" s="2099"/>
      <c r="I42" s="2072"/>
      <c r="J42" s="2070"/>
      <c r="K42" s="2070"/>
      <c r="L42" s="2070"/>
      <c r="M42" s="2070"/>
      <c r="N42" s="2070"/>
      <c r="O42" s="2071"/>
      <c r="P42" s="2069"/>
      <c r="Q42" s="2070"/>
      <c r="R42" s="2070"/>
      <c r="S42" s="2071"/>
      <c r="T42" s="2072" t="s">
        <v>2110</v>
      </c>
      <c r="U42" s="2070"/>
      <c r="V42" s="2070"/>
      <c r="W42" s="2071"/>
      <c r="X42" s="2069" t="s">
        <v>2111</v>
      </c>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2098</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2063">
        <v>42648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H37" sqref="H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103362320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3629516</v>
      </c>
      <c r="E16" s="100"/>
      <c r="F16" s="82">
        <f>SUM('Acct Summary 7-8'!C17,'Acct Summary 7-8'!D17,'Acct Summary 7-8'!F17)</f>
        <v>3543608</v>
      </c>
      <c r="G16" s="100"/>
      <c r="H16" s="82">
        <f>SUM(D16-F16)</f>
        <v>85908</v>
      </c>
      <c r="I16" s="93"/>
      <c r="J16" s="82">
        <f>SUM('Acct Summary 7-8'!C81,'Acct Summary 7-8'!D81,'Acct Summary 7-8'!F81,'Acct Summary 7-8'!I81)</f>
        <v>1537980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7132000.080000001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6205000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Pinckneyville CHSD 101</v>
      </c>
      <c r="E7" s="136"/>
      <c r="G7" s="137"/>
      <c r="H7" s="138"/>
      <c r="I7" s="138"/>
      <c r="J7" s="138"/>
      <c r="K7" s="138"/>
      <c r="L7"/>
      <c r="M7"/>
      <c r="N7"/>
      <c r="O7"/>
      <c r="P7"/>
    </row>
    <row r="8" spans="1:18" ht="12.75" x14ac:dyDescent="0.2">
      <c r="A8"/>
      <c r="B8"/>
      <c r="C8" s="134" t="s">
        <v>1341</v>
      </c>
      <c r="D8" s="139" t="str">
        <f>COVER!A13</f>
        <v>30-073-1010-16</v>
      </c>
      <c r="E8" s="140"/>
      <c r="G8"/>
      <c r="H8"/>
      <c r="I8"/>
      <c r="J8"/>
      <c r="K8"/>
      <c r="L8"/>
      <c r="M8"/>
      <c r="N8"/>
      <c r="O8"/>
      <c r="P8"/>
    </row>
    <row r="9" spans="1:18" ht="12.75" x14ac:dyDescent="0.2">
      <c r="A9"/>
      <c r="B9"/>
      <c r="C9" s="134" t="s">
        <v>829</v>
      </c>
      <c r="D9" s="335" t="str">
        <f>COVER!A15</f>
        <v>Perry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1537980</v>
      </c>
      <c r="I12" s="1162"/>
      <c r="J12" s="1162"/>
      <c r="K12" s="1163">
        <f>TRUNC((H12/H13*100000),5)/100000</f>
        <v>0.42374244939999994</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3629516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3543608</v>
      </c>
      <c r="I17" s="1162"/>
      <c r="J17" s="1168"/>
      <c r="K17" s="1163">
        <f>TRUNC((H17/H18*100000),5)/100000</f>
        <v>0.97633072830000001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3629516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1537980</v>
      </c>
      <c r="I24" s="684"/>
      <c r="J24" s="684"/>
      <c r="K24" s="1172">
        <f>TRUNC(((H24/H25*100000)/100000),2)</f>
        <v>156.24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9843.35556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1133367.8388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6205000</v>
      </c>
      <c r="I32" s="1170"/>
      <c r="J32" s="1170"/>
      <c r="K32" s="1172">
        <f>TRUNC(100-((((H32/H33*100))*100)/100),2)</f>
        <v>12.99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7132000.080000001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 activePane="bottomLeft" state="frozen"/>
      <selection activeCell="A2" sqref="A2"/>
      <selection pane="bottomLeft" activeCell="I41" sqref="I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192951</v>
      </c>
      <c r="D4" s="412">
        <v>157244</v>
      </c>
      <c r="E4" s="412">
        <v>37647</v>
      </c>
      <c r="F4" s="412">
        <v>156646</v>
      </c>
      <c r="G4" s="412">
        <v>42801</v>
      </c>
      <c r="H4" s="412">
        <v>179938</v>
      </c>
      <c r="I4" s="412">
        <v>1031139</v>
      </c>
      <c r="J4" s="436">
        <v>57545</v>
      </c>
      <c r="K4" s="412">
        <v>197811</v>
      </c>
      <c r="L4" s="412">
        <v>128395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192951</v>
      </c>
      <c r="D13" s="689">
        <f t="shared" ref="D13:L13" si="0">SUM(D4:D12)</f>
        <v>157244</v>
      </c>
      <c r="E13" s="689">
        <f t="shared" si="0"/>
        <v>37647</v>
      </c>
      <c r="F13" s="689">
        <f t="shared" si="0"/>
        <v>156646</v>
      </c>
      <c r="G13" s="689">
        <f t="shared" si="0"/>
        <v>42801</v>
      </c>
      <c r="H13" s="689">
        <f t="shared" si="0"/>
        <v>179938</v>
      </c>
      <c r="I13" s="689">
        <f t="shared" si="0"/>
        <v>1031139</v>
      </c>
      <c r="J13" s="689">
        <f t="shared" si="0"/>
        <v>57545</v>
      </c>
      <c r="K13" s="689">
        <f t="shared" si="0"/>
        <v>197811</v>
      </c>
      <c r="L13" s="689">
        <f t="shared" si="0"/>
        <v>128395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20000</v>
      </c>
      <c r="N16" s="719"/>
    </row>
    <row r="17" spans="1:14" s="704" customFormat="1" ht="12.75" customHeight="1" x14ac:dyDescent="0.2">
      <c r="A17" s="718" t="s">
        <v>1751</v>
      </c>
      <c r="B17" s="542">
        <v>230</v>
      </c>
      <c r="C17" s="507"/>
      <c r="D17" s="507"/>
      <c r="E17" s="507"/>
      <c r="F17" s="507"/>
      <c r="G17" s="507"/>
      <c r="H17" s="507"/>
      <c r="I17" s="507"/>
      <c r="J17" s="507"/>
      <c r="K17" s="507"/>
      <c r="L17" s="507"/>
      <c r="M17" s="436">
        <v>19279357</v>
      </c>
      <c r="N17" s="719"/>
    </row>
    <row r="18" spans="1:14" s="704" customFormat="1" ht="12.75" customHeight="1" x14ac:dyDescent="0.2">
      <c r="A18" s="718" t="s">
        <v>1752</v>
      </c>
      <c r="B18" s="542">
        <v>240</v>
      </c>
      <c r="C18" s="507"/>
      <c r="D18" s="507"/>
      <c r="E18" s="507"/>
      <c r="F18" s="507"/>
      <c r="G18" s="507"/>
      <c r="H18" s="507"/>
      <c r="I18" s="507"/>
      <c r="J18" s="507"/>
      <c r="K18" s="507"/>
      <c r="L18" s="507"/>
      <c r="M18" s="436">
        <v>37268</v>
      </c>
      <c r="N18" s="719"/>
    </row>
    <row r="19" spans="1:14" s="704" customFormat="1" ht="12.75" customHeight="1" x14ac:dyDescent="0.2">
      <c r="A19" s="718" t="s">
        <v>1753</v>
      </c>
      <c r="B19" s="542">
        <v>250</v>
      </c>
      <c r="C19" s="507"/>
      <c r="D19" s="507"/>
      <c r="E19" s="507"/>
      <c r="F19" s="507"/>
      <c r="G19" s="507"/>
      <c r="H19" s="507"/>
      <c r="I19" s="507"/>
      <c r="J19" s="507"/>
      <c r="K19" s="507"/>
      <c r="L19" s="507"/>
      <c r="M19" s="436">
        <v>448222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37647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6167353</v>
      </c>
    </row>
    <row r="23" spans="1:14" ht="13.5" customHeight="1" thickBot="1" x14ac:dyDescent="0.25">
      <c r="A23" s="464" t="s">
        <v>748</v>
      </c>
      <c r="B23" s="724"/>
      <c r="C23" s="433"/>
      <c r="D23" s="433"/>
      <c r="E23" s="433"/>
      <c r="F23" s="433"/>
      <c r="G23" s="433"/>
      <c r="H23" s="433"/>
      <c r="I23" s="433"/>
      <c r="J23" s="433"/>
      <c r="K23" s="433"/>
      <c r="L23" s="433"/>
      <c r="M23" s="693">
        <f>SUM(M15:M22)</f>
        <v>19784847</v>
      </c>
      <c r="N23" s="693">
        <f>SUM(N21:N22)</f>
        <v>6205000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128395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128395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6205000</v>
      </c>
    </row>
    <row r="37" spans="1:14" ht="13.5" thickBot="1" x14ac:dyDescent="0.25">
      <c r="A37" s="464" t="s">
        <v>758</v>
      </c>
      <c r="B37" s="724"/>
      <c r="C37" s="507"/>
      <c r="D37" s="507"/>
      <c r="E37" s="507"/>
      <c r="F37" s="507"/>
      <c r="G37" s="507"/>
      <c r="H37" s="507"/>
      <c r="I37" s="507"/>
      <c r="J37" s="507"/>
      <c r="K37" s="507"/>
      <c r="L37" s="514"/>
      <c r="M37" s="433"/>
      <c r="N37" s="693">
        <f>SUM(N36:N36)</f>
        <v>6205000</v>
      </c>
    </row>
    <row r="38" spans="1:14" customFormat="1" ht="13.5" customHeight="1" thickTop="1" x14ac:dyDescent="0.2">
      <c r="A38" s="628" t="s">
        <v>496</v>
      </c>
      <c r="B38" s="542">
        <v>714</v>
      </c>
      <c r="C38" s="727"/>
      <c r="D38" s="727"/>
      <c r="E38" s="727">
        <v>37647</v>
      </c>
      <c r="F38" s="727">
        <v>156646</v>
      </c>
      <c r="G38" s="727">
        <v>42801</v>
      </c>
      <c r="H38" s="727">
        <v>179938</v>
      </c>
      <c r="I38" s="727"/>
      <c r="J38" s="726">
        <v>57545</v>
      </c>
      <c r="K38" s="727">
        <v>197811</v>
      </c>
      <c r="L38" s="1100"/>
      <c r="M38" s="694"/>
      <c r="N38" s="694"/>
    </row>
    <row r="39" spans="1:14" customFormat="1" ht="13.5" customHeight="1" x14ac:dyDescent="0.2">
      <c r="A39" s="628" t="s">
        <v>405</v>
      </c>
      <c r="B39" s="542">
        <v>730</v>
      </c>
      <c r="C39" s="727">
        <v>192951</v>
      </c>
      <c r="D39" s="727">
        <v>157244</v>
      </c>
      <c r="E39" s="727"/>
      <c r="F39" s="727"/>
      <c r="G39" s="727"/>
      <c r="H39" s="727"/>
      <c r="I39" s="727">
        <v>1031139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19784847</v>
      </c>
      <c r="N40" s="694"/>
    </row>
    <row r="41" spans="1:14" ht="13.5" customHeight="1" thickBot="1" x14ac:dyDescent="0.25">
      <c r="A41" s="464" t="s">
        <v>760</v>
      </c>
      <c r="B41" s="455"/>
      <c r="C41" s="485">
        <f>(SUM(C34,C37,C38,C39))</f>
        <v>192951</v>
      </c>
      <c r="D41" s="485">
        <f t="shared" ref="D41:L41" si="2">SUM(D34,D37,D38:D39)</f>
        <v>157244</v>
      </c>
      <c r="E41" s="485">
        <f t="shared" si="2"/>
        <v>37647</v>
      </c>
      <c r="F41" s="485">
        <f t="shared" si="2"/>
        <v>156646</v>
      </c>
      <c r="G41" s="485">
        <f t="shared" si="2"/>
        <v>42801</v>
      </c>
      <c r="H41" s="485">
        <f t="shared" si="2"/>
        <v>179938</v>
      </c>
      <c r="I41" s="485">
        <f t="shared" si="2"/>
        <v>1031139</v>
      </c>
      <c r="J41" s="485">
        <f t="shared" si="2"/>
        <v>57545</v>
      </c>
      <c r="K41" s="485">
        <f t="shared" si="2"/>
        <v>197811</v>
      </c>
      <c r="L41" s="485">
        <f t="shared" si="2"/>
        <v>128395</v>
      </c>
      <c r="M41" s="485">
        <f>SUM(M40)</f>
        <v>19784847</v>
      </c>
      <c r="N41" s="485">
        <f>SUM(N37)</f>
        <v>6205000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I47" sqref="I4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1495734</v>
      </c>
      <c r="D4" s="695">
        <f>'Revenues 9-14'!D109</f>
        <v>243787</v>
      </c>
      <c r="E4" s="695">
        <f>'Revenues 9-14'!E109</f>
        <v>481111</v>
      </c>
      <c r="F4" s="695">
        <f>'Revenues 9-14'!F109</f>
        <v>123723</v>
      </c>
      <c r="G4" s="695">
        <f>'Revenues 9-14'!G109</f>
        <v>109775</v>
      </c>
      <c r="H4" s="695">
        <f>'Revenues 9-14'!H109</f>
        <v>126604</v>
      </c>
      <c r="I4" s="695">
        <f>'Revenues 9-14'!I109</f>
        <v>50139</v>
      </c>
      <c r="J4" s="695">
        <f>'Revenues 9-14'!J109</f>
        <v>287070</v>
      </c>
      <c r="K4" s="695">
        <f>'Revenues 9-14'!K109</f>
        <v>49200</v>
      </c>
      <c r="L4" s="39"/>
    </row>
    <row r="5" spans="1:13" ht="22.5" x14ac:dyDescent="0.2">
      <c r="A5" s="733" t="s">
        <v>1988</v>
      </c>
      <c r="B5" s="295">
        <v>2000</v>
      </c>
      <c r="C5" s="696">
        <f>'Revenues 9-14'!C114</f>
        <v>18137</v>
      </c>
      <c r="D5" s="696">
        <f>'Revenues 9-14'!D114</f>
        <v>0</v>
      </c>
      <c r="E5" s="697"/>
      <c r="F5" s="696">
        <f>'Revenues 9-14'!F114</f>
        <v>0</v>
      </c>
      <c r="G5" s="696">
        <f>'Revenues 9-14'!G114</f>
        <v>494</v>
      </c>
      <c r="H5" s="494" t="s">
        <v>1390</v>
      </c>
      <c r="I5" s="698" t="s">
        <v>1390</v>
      </c>
      <c r="J5" s="699" t="s">
        <v>1390</v>
      </c>
      <c r="K5" s="490" t="s">
        <v>1390</v>
      </c>
      <c r="L5" s="39"/>
    </row>
    <row r="6" spans="1:13" x14ac:dyDescent="0.2">
      <c r="A6" s="734" t="s">
        <v>1989</v>
      </c>
      <c r="B6" s="294">
        <v>3000</v>
      </c>
      <c r="C6" s="696">
        <f>'Revenues 9-14'!C173</f>
        <v>1392031</v>
      </c>
      <c r="D6" s="696">
        <f>'Revenues 9-14'!D173</f>
        <v>0</v>
      </c>
      <c r="E6" s="696">
        <f>'Revenues 9-14'!E173</f>
        <v>0</v>
      </c>
      <c r="F6" s="696">
        <f>'Revenues 9-14'!F173</f>
        <v>115818</v>
      </c>
      <c r="G6" s="696">
        <f>'Revenues 9-14'!G173</f>
        <v>43</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186147</v>
      </c>
      <c r="D7" s="696">
        <f>'Revenues 9-14'!D274</f>
        <v>0</v>
      </c>
      <c r="E7" s="696">
        <f>'Revenues 9-14'!E274</f>
        <v>0</v>
      </c>
      <c r="F7" s="696">
        <f>'Revenues 9-14'!F274</f>
        <v>4000</v>
      </c>
      <c r="G7" s="696">
        <f>'Revenues 9-14'!G274</f>
        <v>3049</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3092049</v>
      </c>
      <c r="D8" s="485">
        <f t="shared" ref="D8:K8" si="0">SUM(D4:D7)</f>
        <v>243787</v>
      </c>
      <c r="E8" s="485">
        <f t="shared" si="0"/>
        <v>481111</v>
      </c>
      <c r="F8" s="485">
        <f t="shared" si="0"/>
        <v>243541</v>
      </c>
      <c r="G8" s="485">
        <f t="shared" si="0"/>
        <v>113361</v>
      </c>
      <c r="H8" s="485">
        <f t="shared" si="0"/>
        <v>126604</v>
      </c>
      <c r="I8" s="485">
        <f t="shared" si="0"/>
        <v>50139</v>
      </c>
      <c r="J8" s="485">
        <f t="shared" si="0"/>
        <v>287070</v>
      </c>
      <c r="K8" s="485">
        <f t="shared" si="0"/>
        <v>49200</v>
      </c>
      <c r="L8" s="39"/>
    </row>
    <row r="9" spans="1:13" ht="15" thickTop="1" x14ac:dyDescent="0.2">
      <c r="A9" s="1019" t="s">
        <v>348</v>
      </c>
      <c r="B9" s="456">
        <v>3998</v>
      </c>
      <c r="C9" s="418">
        <v>746401</v>
      </c>
      <c r="D9" s="489"/>
      <c r="E9" s="418"/>
      <c r="F9" s="418"/>
      <c r="G9" s="700"/>
      <c r="H9" s="418"/>
      <c r="I9" s="494" t="s">
        <v>1390</v>
      </c>
      <c r="J9" s="435"/>
      <c r="K9" s="418"/>
      <c r="L9" s="39"/>
    </row>
    <row r="10" spans="1:13" s="48" customFormat="1" ht="13.5" thickBot="1" x14ac:dyDescent="0.25">
      <c r="A10" s="464" t="s">
        <v>1394</v>
      </c>
      <c r="B10" s="457"/>
      <c r="C10" s="485">
        <f>SUM(C8:C9)</f>
        <v>3838450</v>
      </c>
      <c r="D10" s="485">
        <f t="shared" ref="D10:K10" si="1">SUM(D8:D9)</f>
        <v>243787</v>
      </c>
      <c r="E10" s="485">
        <f t="shared" si="1"/>
        <v>481111</v>
      </c>
      <c r="F10" s="485">
        <f t="shared" si="1"/>
        <v>243541</v>
      </c>
      <c r="G10" s="485">
        <f t="shared" si="1"/>
        <v>113361</v>
      </c>
      <c r="H10" s="485">
        <f t="shared" si="1"/>
        <v>126604</v>
      </c>
      <c r="I10" s="485">
        <f t="shared" si="1"/>
        <v>50139</v>
      </c>
      <c r="J10" s="485">
        <f t="shared" si="1"/>
        <v>287070</v>
      </c>
      <c r="K10" s="485">
        <f t="shared" si="1"/>
        <v>49200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2161844</v>
      </c>
      <c r="D12" s="498" t="s">
        <v>1390</v>
      </c>
      <c r="E12" s="433" t="s">
        <v>1390</v>
      </c>
      <c r="F12" s="433" t="s">
        <v>1390</v>
      </c>
      <c r="G12" s="695">
        <f>'Expenditures 15-22'!K223</f>
        <v>40533</v>
      </c>
      <c r="H12" s="431"/>
      <c r="I12" s="433" t="s">
        <v>1390</v>
      </c>
      <c r="J12" s="433" t="s">
        <v>1390</v>
      </c>
      <c r="K12" s="431" t="s">
        <v>1390</v>
      </c>
      <c r="L12" s="39"/>
    </row>
    <row r="13" spans="1:13" x14ac:dyDescent="0.2">
      <c r="A13" s="734" t="s">
        <v>536</v>
      </c>
      <c r="B13" s="294">
        <v>2000</v>
      </c>
      <c r="C13" s="696">
        <f>'Expenditures 15-22'!K74</f>
        <v>792729</v>
      </c>
      <c r="D13" s="696">
        <f>'Expenditures 15-22'!K129</f>
        <v>203693</v>
      </c>
      <c r="E13" s="482" t="s">
        <v>1390</v>
      </c>
      <c r="F13" s="696">
        <f>'Expenditures 15-22'!K178</f>
        <v>263145</v>
      </c>
      <c r="G13" s="696">
        <f>'Expenditures 15-22'!K273</f>
        <v>76654</v>
      </c>
      <c r="H13" s="696">
        <f>'Expenditures 15-22'!K296</f>
        <v>13122</v>
      </c>
      <c r="I13" s="433" t="s">
        <v>1390</v>
      </c>
      <c r="J13" s="749">
        <f>'Expenditures 15-22'!K323</f>
        <v>263911</v>
      </c>
      <c r="K13" s="701">
        <f>'Expenditures 15-22'!K341</f>
        <v>30854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122197</v>
      </c>
      <c r="D15" s="696">
        <f>'Expenditures 15-22'!K138</f>
        <v>0</v>
      </c>
      <c r="E15" s="696">
        <f>'Expenditures 15-22'!K154</f>
        <v>0</v>
      </c>
      <c r="F15" s="696">
        <f>'Expenditures 15-22'!K190</f>
        <v>0</v>
      </c>
      <c r="G15" s="696">
        <f>'Expenditures 15-22'!K278</f>
        <v>4422</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499760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3076770</v>
      </c>
      <c r="D17" s="485">
        <f t="shared" si="2"/>
        <v>203693</v>
      </c>
      <c r="E17" s="485">
        <f t="shared" si="2"/>
        <v>499760</v>
      </c>
      <c r="F17" s="485">
        <f t="shared" si="2"/>
        <v>263145</v>
      </c>
      <c r="G17" s="485">
        <f t="shared" si="2"/>
        <v>121609</v>
      </c>
      <c r="H17" s="485">
        <f t="shared" si="2"/>
        <v>13122</v>
      </c>
      <c r="I17" s="433"/>
      <c r="J17" s="485">
        <f>SUM(J12:J16)</f>
        <v>263911</v>
      </c>
      <c r="K17" s="485">
        <f>SUM(K12:K16)</f>
        <v>30854</v>
      </c>
      <c r="L17" s="39"/>
    </row>
    <row r="18" spans="1:12" ht="15" customHeight="1" thickTop="1" x14ac:dyDescent="0.2">
      <c r="A18" s="1020" t="s">
        <v>1322</v>
      </c>
      <c r="B18" s="259">
        <v>4180</v>
      </c>
      <c r="C18" s="695">
        <f t="shared" ref="C18:H18" si="3">C9</f>
        <v>746401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3823171</v>
      </c>
      <c r="D19" s="485">
        <f t="shared" si="4"/>
        <v>203693</v>
      </c>
      <c r="E19" s="485">
        <f t="shared" si="4"/>
        <v>499760</v>
      </c>
      <c r="F19" s="485">
        <f t="shared" si="4"/>
        <v>263145</v>
      </c>
      <c r="G19" s="485">
        <f t="shared" si="4"/>
        <v>121609</v>
      </c>
      <c r="H19" s="485">
        <f t="shared" si="4"/>
        <v>13122</v>
      </c>
      <c r="I19" s="433"/>
      <c r="J19" s="485">
        <f>SUM(J17:J18)</f>
        <v>263911</v>
      </c>
      <c r="K19" s="485">
        <f>SUM(K17:K18)</f>
        <v>30854</v>
      </c>
      <c r="L19" s="39"/>
    </row>
    <row r="20" spans="1:12" ht="27" thickTop="1" thickBot="1" x14ac:dyDescent="0.25">
      <c r="A20" s="458" t="s">
        <v>1323</v>
      </c>
      <c r="B20" s="459"/>
      <c r="C20" s="1018">
        <f>C8-C17</f>
        <v>15279</v>
      </c>
      <c r="D20" s="1018">
        <f t="shared" ref="D20:K20" si="5">D8-D17</f>
        <v>40094</v>
      </c>
      <c r="E20" s="1018">
        <f t="shared" si="5"/>
        <v>-18649</v>
      </c>
      <c r="F20" s="1018">
        <f t="shared" si="5"/>
        <v>-19604</v>
      </c>
      <c r="G20" s="1018">
        <f t="shared" si="5"/>
        <v>-8248</v>
      </c>
      <c r="H20" s="1018">
        <f t="shared" si="5"/>
        <v>113482</v>
      </c>
      <c r="I20" s="1018">
        <f t="shared" si="5"/>
        <v>50139</v>
      </c>
      <c r="J20" s="1018">
        <f t="shared" si="5"/>
        <v>23159</v>
      </c>
      <c r="K20" s="1018">
        <f t="shared" si="5"/>
        <v>18346</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v>19000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1000000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19000</v>
      </c>
      <c r="F44" s="692">
        <f t="shared" si="6"/>
        <v>0</v>
      </c>
      <c r="G44" s="692">
        <f t="shared" si="6"/>
        <v>0</v>
      </c>
      <c r="H44" s="692">
        <f t="shared" si="6"/>
        <v>0</v>
      </c>
      <c r="I44" s="692">
        <f t="shared" si="6"/>
        <v>1000000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19000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19000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19000</v>
      </c>
      <c r="F77" s="444">
        <f t="shared" si="8"/>
        <v>0</v>
      </c>
      <c r="G77" s="444">
        <f t="shared" si="8"/>
        <v>0</v>
      </c>
      <c r="H77" s="444">
        <f t="shared" si="8"/>
        <v>0</v>
      </c>
      <c r="I77" s="444">
        <f t="shared" si="8"/>
        <v>981000</v>
      </c>
      <c r="J77" s="444">
        <f t="shared" si="8"/>
        <v>0</v>
      </c>
      <c r="K77" s="444">
        <f t="shared" si="8"/>
        <v>0</v>
      </c>
      <c r="L77" s="39"/>
    </row>
    <row r="78" spans="1:12" ht="29.25" customHeight="1" thickTop="1" thickBot="1" x14ac:dyDescent="0.25">
      <c r="A78" s="2215" t="s">
        <v>700</v>
      </c>
      <c r="B78" s="2216"/>
      <c r="C78" s="443">
        <f t="shared" ref="C78:K78" si="9">C20+C77</f>
        <v>15279</v>
      </c>
      <c r="D78" s="443">
        <f t="shared" si="9"/>
        <v>40094</v>
      </c>
      <c r="E78" s="443">
        <f t="shared" si="9"/>
        <v>351</v>
      </c>
      <c r="F78" s="443">
        <f t="shared" si="9"/>
        <v>-19604</v>
      </c>
      <c r="G78" s="443">
        <f t="shared" si="9"/>
        <v>-8248</v>
      </c>
      <c r="H78" s="443">
        <f t="shared" si="9"/>
        <v>113482</v>
      </c>
      <c r="I78" s="443">
        <f t="shared" si="9"/>
        <v>1031139</v>
      </c>
      <c r="J78" s="443">
        <f t="shared" si="9"/>
        <v>23159</v>
      </c>
      <c r="K78" s="443">
        <f t="shared" si="9"/>
        <v>18346</v>
      </c>
      <c r="L78" s="505"/>
    </row>
    <row r="79" spans="1:12" ht="13.5" thickTop="1" x14ac:dyDescent="0.2">
      <c r="A79" s="820" t="s">
        <v>1930</v>
      </c>
      <c r="B79" s="460"/>
      <c r="C79" s="435">
        <v>177672</v>
      </c>
      <c r="D79" s="703">
        <v>117150</v>
      </c>
      <c r="E79" s="703">
        <v>37296</v>
      </c>
      <c r="F79" s="703">
        <v>176250</v>
      </c>
      <c r="G79" s="703">
        <v>51049</v>
      </c>
      <c r="H79" s="703">
        <v>66456</v>
      </c>
      <c r="I79" s="703"/>
      <c r="J79" s="703">
        <v>34386</v>
      </c>
      <c r="K79" s="703">
        <v>179465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192951</v>
      </c>
      <c r="D81" s="485">
        <f>SUM(D78:D80)</f>
        <v>157244</v>
      </c>
      <c r="E81" s="485">
        <f t="shared" ref="E81:K81" si="10">SUM(E78:E80)</f>
        <v>37647</v>
      </c>
      <c r="F81" s="485">
        <f t="shared" si="10"/>
        <v>156646</v>
      </c>
      <c r="G81" s="485">
        <f t="shared" si="10"/>
        <v>42801</v>
      </c>
      <c r="H81" s="485">
        <f t="shared" si="10"/>
        <v>179938</v>
      </c>
      <c r="I81" s="485">
        <f t="shared" si="10"/>
        <v>1031139</v>
      </c>
      <c r="J81" s="485">
        <f t="shared" si="10"/>
        <v>57545</v>
      </c>
      <c r="K81" s="485">
        <f t="shared" si="10"/>
        <v>197811</v>
      </c>
      <c r="L81" s="39"/>
    </row>
    <row r="82" spans="1:12" ht="0.75" customHeight="1" thickTop="1" thickBot="1" x14ac:dyDescent="0.25">
      <c r="A82" s="632" t="s">
        <v>406</v>
      </c>
      <c r="B82" s="630"/>
      <c r="C82" s="1136">
        <f>(C81-C79)</f>
        <v>15279</v>
      </c>
      <c r="D82" s="1136">
        <f t="shared" ref="D82:K82" si="11">(D81-D79)</f>
        <v>40094</v>
      </c>
      <c r="E82" s="1136">
        <f t="shared" si="11"/>
        <v>351</v>
      </c>
      <c r="F82" s="1136">
        <f t="shared" si="11"/>
        <v>-19604</v>
      </c>
      <c r="G82" s="1136">
        <f t="shared" si="11"/>
        <v>-8248</v>
      </c>
      <c r="H82" s="1136">
        <f t="shared" si="11"/>
        <v>113482</v>
      </c>
      <c r="I82" s="1136">
        <f t="shared" si="11"/>
        <v>1031139</v>
      </c>
      <c r="J82" s="1136">
        <f t="shared" si="11"/>
        <v>23159</v>
      </c>
      <c r="K82" s="1136">
        <f t="shared" si="11"/>
        <v>18346</v>
      </c>
    </row>
    <row r="83" spans="1:12" ht="14.25" hidden="1" thickTop="1" thickBot="1" x14ac:dyDescent="0.25">
      <c r="A83" s="729" t="s">
        <v>407</v>
      </c>
      <c r="B83" s="631"/>
      <c r="C83" s="1137">
        <f>C82/C81</f>
        <v>7.9185907302890365E-2</v>
      </c>
      <c r="D83" s="1137">
        <f t="shared" ref="D83:K83" si="12">D82/D81</f>
        <v>0.25497952227112003</v>
      </c>
      <c r="E83" s="1137">
        <f t="shared" si="12"/>
        <v>9.3234520678938566E-3</v>
      </c>
      <c r="F83" s="1137">
        <f t="shared" si="12"/>
        <v>-0.12514842383463351</v>
      </c>
      <c r="G83" s="1137">
        <f t="shared" si="12"/>
        <v>-0.19270577790238547</v>
      </c>
      <c r="H83" s="1137">
        <f t="shared" si="12"/>
        <v>0.63067278729340104</v>
      </c>
      <c r="I83" s="1137">
        <f t="shared" si="12"/>
        <v>1</v>
      </c>
      <c r="J83" s="1137">
        <f t="shared" si="12"/>
        <v>0.40245025632113995</v>
      </c>
      <c r="K83" s="1137">
        <f t="shared" si="12"/>
        <v>9.2745095065491806E-2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37" activePane="bottomLeft" state="frozen"/>
      <selection activeCell="A2" sqref="A2"/>
      <selection pane="bottomLeft" activeCell="A266" sqref="A2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893392</v>
      </c>
      <c r="D5" s="418">
        <v>242769</v>
      </c>
      <c r="E5" s="412">
        <v>480685</v>
      </c>
      <c r="F5" s="806">
        <v>116530</v>
      </c>
      <c r="G5" s="412">
        <v>41755</v>
      </c>
      <c r="H5" s="412"/>
      <c r="I5" s="412">
        <v>48554</v>
      </c>
      <c r="J5" s="436">
        <v>286760</v>
      </c>
      <c r="K5" s="412">
        <v>48555</v>
      </c>
    </row>
    <row r="6" spans="1:12" ht="14.25" x14ac:dyDescent="0.2">
      <c r="A6" s="913" t="s">
        <v>482</v>
      </c>
      <c r="B6" s="40">
        <v>1130</v>
      </c>
      <c r="C6" s="412">
        <v>48555</v>
      </c>
      <c r="D6" s="412"/>
      <c r="E6" s="481"/>
      <c r="F6" s="481"/>
      <c r="G6" s="433"/>
      <c r="H6" s="433"/>
      <c r="I6" s="433"/>
      <c r="J6" s="433"/>
      <c r="K6" s="433"/>
    </row>
    <row r="7" spans="1:12" x14ac:dyDescent="0.2">
      <c r="A7" s="913" t="s">
        <v>117</v>
      </c>
      <c r="B7" s="260">
        <v>1140</v>
      </c>
      <c r="C7" s="412">
        <v>19420</v>
      </c>
      <c r="D7" s="412"/>
      <c r="E7" s="433"/>
      <c r="F7" s="436"/>
      <c r="G7" s="436"/>
      <c r="H7" s="436"/>
      <c r="I7" s="433"/>
      <c r="J7" s="433"/>
      <c r="K7" s="433"/>
    </row>
    <row r="8" spans="1:12" x14ac:dyDescent="0.2">
      <c r="A8" s="913" t="s">
        <v>483</v>
      </c>
      <c r="B8" s="40">
        <v>1150</v>
      </c>
      <c r="C8" s="481"/>
      <c r="D8" s="481"/>
      <c r="E8" s="507"/>
      <c r="F8" s="507"/>
      <c r="G8" s="418">
        <v>67780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961367</v>
      </c>
      <c r="D12" s="484">
        <f t="shared" si="0"/>
        <v>242769</v>
      </c>
      <c r="E12" s="484">
        <f t="shared" si="0"/>
        <v>480685</v>
      </c>
      <c r="F12" s="484">
        <f t="shared" si="0"/>
        <v>116530</v>
      </c>
      <c r="G12" s="484">
        <f t="shared" si="0"/>
        <v>109535</v>
      </c>
      <c r="H12" s="484">
        <f t="shared" si="0"/>
        <v>0</v>
      </c>
      <c r="I12" s="484">
        <f t="shared" si="0"/>
        <v>48554</v>
      </c>
      <c r="J12" s="484">
        <f t="shared" si="0"/>
        <v>286760</v>
      </c>
      <c r="K12" s="485">
        <f t="shared" si="0"/>
        <v>48555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278814</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278814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5700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5700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1152</v>
      </c>
      <c r="D65" s="412">
        <v>605</v>
      </c>
      <c r="E65" s="412">
        <v>426</v>
      </c>
      <c r="F65" s="436">
        <v>689</v>
      </c>
      <c r="G65" s="412">
        <v>240</v>
      </c>
      <c r="H65" s="412"/>
      <c r="I65" s="412">
        <v>1585</v>
      </c>
      <c r="J65" s="436">
        <v>310</v>
      </c>
      <c r="K65" s="412">
        <v>645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1152</v>
      </c>
      <c r="D67" s="485">
        <f t="shared" ref="D67:K67" si="2">SUM(D65:D66)</f>
        <v>605</v>
      </c>
      <c r="E67" s="485">
        <f t="shared" si="2"/>
        <v>426</v>
      </c>
      <c r="F67" s="485">
        <f t="shared" si="2"/>
        <v>689</v>
      </c>
      <c r="G67" s="485">
        <f t="shared" si="2"/>
        <v>240</v>
      </c>
      <c r="H67" s="485">
        <f t="shared" si="2"/>
        <v>0</v>
      </c>
      <c r="I67" s="485">
        <f t="shared" si="2"/>
        <v>1585</v>
      </c>
      <c r="J67" s="485">
        <f t="shared" si="2"/>
        <v>310</v>
      </c>
      <c r="K67" s="485">
        <f t="shared" si="2"/>
        <v>645</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68911</v>
      </c>
      <c r="D69" s="433"/>
      <c r="E69" s="433"/>
      <c r="F69" s="433"/>
      <c r="G69" s="433"/>
      <c r="H69" s="433"/>
      <c r="I69" s="433"/>
      <c r="J69" s="433"/>
      <c r="K69" s="433"/>
    </row>
    <row r="70" spans="1:11" ht="12.75" customHeight="1" x14ac:dyDescent="0.2">
      <c r="A70" s="913" t="s">
        <v>1178</v>
      </c>
      <c r="B70" s="40">
        <v>1612</v>
      </c>
      <c r="C70" s="483">
        <v>16120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4121</v>
      </c>
      <c r="D72" s="433"/>
      <c r="E72" s="433"/>
      <c r="F72" s="433"/>
      <c r="G72" s="433"/>
      <c r="H72" s="433"/>
      <c r="I72" s="433"/>
      <c r="J72" s="433"/>
      <c r="K72" s="433"/>
    </row>
    <row r="73" spans="1:11" ht="12.75" customHeight="1" x14ac:dyDescent="0.2">
      <c r="A73" s="913" t="s">
        <v>1179</v>
      </c>
      <c r="B73" s="40">
        <v>1620</v>
      </c>
      <c r="C73" s="483">
        <v>2241</v>
      </c>
      <c r="D73" s="433"/>
      <c r="E73" s="433"/>
      <c r="F73" s="433"/>
      <c r="G73" s="433"/>
      <c r="H73" s="433"/>
      <c r="I73" s="433"/>
      <c r="J73" s="433"/>
      <c r="K73" s="433"/>
    </row>
    <row r="74" spans="1:11" ht="12.75" customHeight="1" x14ac:dyDescent="0.2">
      <c r="A74" s="913" t="s">
        <v>26</v>
      </c>
      <c r="B74" s="40">
        <v>1690</v>
      </c>
      <c r="C74" s="483">
        <v>639</v>
      </c>
      <c r="D74" s="433"/>
      <c r="E74" s="433"/>
      <c r="F74" s="433"/>
      <c r="G74" s="433"/>
      <c r="H74" s="433"/>
      <c r="I74" s="433"/>
      <c r="J74" s="433"/>
      <c r="K74" s="433"/>
    </row>
    <row r="75" spans="1:11" ht="12.75" customHeight="1" thickBot="1" x14ac:dyDescent="0.25">
      <c r="A75" s="464" t="s">
        <v>647</v>
      </c>
      <c r="B75" s="457"/>
      <c r="C75" s="485">
        <f>SUM(C69:C74)</f>
        <v>92032</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49131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49131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5938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5582</v>
      </c>
      <c r="D92" s="433"/>
      <c r="E92" s="433"/>
      <c r="F92" s="433"/>
      <c r="G92" s="433"/>
      <c r="H92" s="433"/>
      <c r="I92" s="433"/>
      <c r="J92" s="433"/>
      <c r="K92" s="433"/>
    </row>
    <row r="93" spans="1:11" ht="12.75" customHeight="1" thickBot="1" x14ac:dyDescent="0.25">
      <c r="A93" s="464" t="s">
        <v>279</v>
      </c>
      <c r="B93" s="457"/>
      <c r="C93" s="485">
        <f>SUM(C84:C92)</f>
        <v>11520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63880</v>
      </c>
      <c r="D96" s="483"/>
      <c r="E96" s="510"/>
      <c r="F96" s="435"/>
      <c r="G96" s="435"/>
      <c r="H96" s="435">
        <v>2400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29798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5261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124204</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1010</v>
      </c>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1769</v>
      </c>
      <c r="D107" s="412">
        <v>413</v>
      </c>
      <c r="E107" s="412"/>
      <c r="F107" s="412">
        <v>804</v>
      </c>
      <c r="G107" s="412"/>
      <c r="H107" s="412"/>
      <c r="I107" s="412"/>
      <c r="J107" s="436"/>
      <c r="K107" s="412"/>
    </row>
    <row r="108" spans="1:12" ht="12.75" customHeight="1" thickBot="1" x14ac:dyDescent="0.25">
      <c r="A108" s="464" t="s">
        <v>577</v>
      </c>
      <c r="B108" s="738"/>
      <c r="C108" s="484">
        <f>SUM(C95:C107)</f>
        <v>101718</v>
      </c>
      <c r="D108" s="484">
        <f t="shared" ref="D108:K108" si="3">SUM(D95:D107)</f>
        <v>413</v>
      </c>
      <c r="E108" s="484">
        <f t="shared" si="3"/>
        <v>0</v>
      </c>
      <c r="F108" s="484">
        <f t="shared" si="3"/>
        <v>804</v>
      </c>
      <c r="G108" s="484">
        <f t="shared" si="3"/>
        <v>0</v>
      </c>
      <c r="H108" s="484">
        <f t="shared" si="3"/>
        <v>126604</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1495734</v>
      </c>
      <c r="D109" s="493">
        <f t="shared" si="4"/>
        <v>243787</v>
      </c>
      <c r="E109" s="493">
        <f t="shared" si="4"/>
        <v>481111</v>
      </c>
      <c r="F109" s="493">
        <f t="shared" si="4"/>
        <v>123723</v>
      </c>
      <c r="G109" s="493">
        <f t="shared" si="4"/>
        <v>109775</v>
      </c>
      <c r="H109" s="493">
        <f t="shared" si="4"/>
        <v>126604</v>
      </c>
      <c r="I109" s="493">
        <f t="shared" si="4"/>
        <v>50139</v>
      </c>
      <c r="J109" s="493">
        <f t="shared" si="4"/>
        <v>287070</v>
      </c>
      <c r="K109" s="443">
        <f t="shared" si="4"/>
        <v>49200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v>18137</v>
      </c>
      <c r="D111" s="418"/>
      <c r="E111" s="492"/>
      <c r="F111" s="418"/>
      <c r="G111" s="418">
        <v>494</v>
      </c>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18137</v>
      </c>
      <c r="D114" s="918">
        <f>SUM(D111:D113)</f>
        <v>0</v>
      </c>
      <c r="E114" s="492" t="s">
        <v>1390</v>
      </c>
      <c r="F114" s="918">
        <f>SUM(F111:F113)</f>
        <v>0</v>
      </c>
      <c r="G114" s="918">
        <f>SUM(G111:G113)</f>
        <v>494</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1219056</v>
      </c>
      <c r="D117" s="418"/>
      <c r="E117" s="412"/>
      <c r="F117" s="418"/>
      <c r="G117" s="418"/>
      <c r="H117" s="412"/>
      <c r="I117" s="433"/>
      <c r="J117" s="436"/>
      <c r="K117" s="412"/>
    </row>
    <row r="118" spans="1:11" ht="12.75" customHeight="1" x14ac:dyDescent="0.2">
      <c r="A118" s="477" t="s">
        <v>1758</v>
      </c>
      <c r="B118" s="262">
        <v>3002</v>
      </c>
      <c r="C118" s="483">
        <v>11807</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1230863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55302</v>
      </c>
      <c r="D125" s="492"/>
      <c r="E125" s="433"/>
      <c r="F125" s="412"/>
      <c r="G125" s="433"/>
      <c r="H125" s="433"/>
      <c r="I125" s="433"/>
      <c r="J125" s="433"/>
      <c r="K125" s="433"/>
    </row>
    <row r="126" spans="1:11" ht="12.75" customHeight="1" x14ac:dyDescent="0.2">
      <c r="A126" s="913" t="s">
        <v>1035</v>
      </c>
      <c r="B126" s="262">
        <v>3110</v>
      </c>
      <c r="C126" s="483">
        <v>49880</v>
      </c>
      <c r="D126" s="412"/>
      <c r="E126" s="433"/>
      <c r="F126" s="412"/>
      <c r="G126" s="433"/>
      <c r="H126" s="433"/>
      <c r="I126" s="433"/>
      <c r="J126" s="433"/>
      <c r="K126" s="433"/>
    </row>
    <row r="127" spans="1:11" ht="12.75" customHeight="1" x14ac:dyDescent="0.2">
      <c r="A127" s="913" t="s">
        <v>112</v>
      </c>
      <c r="B127" s="262">
        <v>3120</v>
      </c>
      <c r="C127" s="412">
        <v>33314</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138496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2203</v>
      </c>
      <c r="D136" s="436"/>
      <c r="E136" s="492"/>
      <c r="F136" s="433"/>
      <c r="G136" s="436">
        <v>43</v>
      </c>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2203</v>
      </c>
      <c r="D140" s="484">
        <f>SUM(D133:D139)</f>
        <v>0</v>
      </c>
      <c r="E140" s="492" t="s">
        <v>1390</v>
      </c>
      <c r="F140" s="507"/>
      <c r="G140" s="484">
        <f>SUM(G133:G139)</f>
        <v>43</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652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19817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36111</v>
      </c>
      <c r="G151" s="436"/>
      <c r="H151" s="433"/>
      <c r="I151" s="433"/>
      <c r="J151" s="433"/>
      <c r="K151" s="433"/>
    </row>
    <row r="152" spans="1:11" ht="12.75" customHeight="1" x14ac:dyDescent="0.2">
      <c r="A152" s="913" t="s">
        <v>1247</v>
      </c>
      <c r="B152" s="262">
        <v>3510</v>
      </c>
      <c r="C152" s="483"/>
      <c r="D152" s="412"/>
      <c r="E152" s="492"/>
      <c r="F152" s="412">
        <v>79707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115818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161168</v>
      </c>
      <c r="D172" s="924">
        <f t="shared" si="6"/>
        <v>0</v>
      </c>
      <c r="E172" s="924">
        <f t="shared" si="6"/>
        <v>0</v>
      </c>
      <c r="F172" s="924">
        <f t="shared" si="6"/>
        <v>115818</v>
      </c>
      <c r="G172" s="924">
        <f t="shared" si="6"/>
        <v>43</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1392031</v>
      </c>
      <c r="D173" s="493">
        <f>SUM(D121,D172)</f>
        <v>0</v>
      </c>
      <c r="E173" s="493">
        <f>SUM(E121,E172)</f>
        <v>0</v>
      </c>
      <c r="F173" s="493">
        <f t="shared" ref="F173:K173" si="7">SUM(F121,F172)</f>
        <v>115818</v>
      </c>
      <c r="G173" s="493">
        <f t="shared" si="7"/>
        <v>43</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48580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31894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80474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50534</v>
      </c>
      <c r="D203" s="412"/>
      <c r="E203" s="433"/>
      <c r="F203" s="412"/>
      <c r="G203" s="412">
        <v>2896</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50534</v>
      </c>
      <c r="D211" s="484">
        <f>SUM(D203:D210)</f>
        <v>0</v>
      </c>
      <c r="E211" s="433"/>
      <c r="F211" s="484">
        <f>SUM(F203:F210)</f>
        <v>0</v>
      </c>
      <c r="G211" s="484">
        <f>SUM(G203:G210)</f>
        <v>2896</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16395</v>
      </c>
      <c r="D268" s="424"/>
      <c r="E268" s="433"/>
      <c r="F268" s="424"/>
      <c r="G268" s="424">
        <v>153</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11131</v>
      </c>
      <c r="D270" s="424"/>
      <c r="E270" s="433"/>
      <c r="F270" s="424"/>
      <c r="G270" s="424"/>
      <c r="H270" s="433"/>
      <c r="I270" s="433"/>
      <c r="J270" s="433"/>
      <c r="K270" s="433"/>
    </row>
    <row r="271" spans="1:11" ht="12.75" customHeight="1" thickTop="1" thickBot="1" x14ac:dyDescent="0.25">
      <c r="A271" s="913" t="s">
        <v>443</v>
      </c>
      <c r="B271" s="40">
        <v>4992</v>
      </c>
      <c r="C271" s="497">
        <v>27613</v>
      </c>
      <c r="D271" s="424"/>
      <c r="E271" s="433"/>
      <c r="F271" s="424">
        <v>4000</v>
      </c>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186147</v>
      </c>
      <c r="D273" s="493">
        <f t="shared" si="10"/>
        <v>0</v>
      </c>
      <c r="E273" s="493">
        <f t="shared" si="10"/>
        <v>0</v>
      </c>
      <c r="F273" s="493">
        <f t="shared" si="10"/>
        <v>4000</v>
      </c>
      <c r="G273" s="493">
        <f t="shared" si="10"/>
        <v>3049</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186147</v>
      </c>
      <c r="D274" s="493">
        <f>SUM(D178,D184,D273)</f>
        <v>0</v>
      </c>
      <c r="E274" s="493">
        <f>SUM(E178,E273)</f>
        <v>0</v>
      </c>
      <c r="F274" s="493">
        <f t="shared" ref="F274:K274" si="11">SUM(F178,F184,F273)</f>
        <v>4000</v>
      </c>
      <c r="G274" s="493">
        <f t="shared" si="11"/>
        <v>3049</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3092049</v>
      </c>
      <c r="D275" s="493">
        <f t="shared" si="12"/>
        <v>243787</v>
      </c>
      <c r="E275" s="493">
        <f t="shared" si="12"/>
        <v>481111</v>
      </c>
      <c r="F275" s="493">
        <f t="shared" si="12"/>
        <v>243541</v>
      </c>
      <c r="G275" s="493">
        <f t="shared" si="12"/>
        <v>113361</v>
      </c>
      <c r="H275" s="493">
        <f t="shared" si="12"/>
        <v>126604</v>
      </c>
      <c r="I275" s="493">
        <f t="shared" si="12"/>
        <v>50139</v>
      </c>
      <c r="J275" s="493">
        <f t="shared" si="12"/>
        <v>287070</v>
      </c>
      <c r="K275" s="443">
        <f t="shared" si="12"/>
        <v>49200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69" activePane="bottomLeft" state="frozen"/>
      <selection activeCell="A2" sqref="A2"/>
      <selection pane="bottomLeft" activeCell="E102" sqref="E10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1159762</v>
      </c>
      <c r="D5" s="412">
        <v>272992</v>
      </c>
      <c r="E5" s="412">
        <v>39823</v>
      </c>
      <c r="F5" s="412">
        <v>52759</v>
      </c>
      <c r="G5" s="412">
        <v>39320</v>
      </c>
      <c r="H5" s="412">
        <v>1393</v>
      </c>
      <c r="I5" s="436"/>
      <c r="J5" s="436"/>
      <c r="K5" s="414">
        <f>SUM(C5:J5)</f>
        <v>1566049</v>
      </c>
      <c r="L5" s="412">
        <v>1586818</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280349</v>
      </c>
      <c r="D8" s="412">
        <v>61438</v>
      </c>
      <c r="E8" s="412">
        <v>628</v>
      </c>
      <c r="F8" s="412"/>
      <c r="G8" s="412"/>
      <c r="H8" s="412"/>
      <c r="I8" s="436"/>
      <c r="J8" s="436"/>
      <c r="K8" s="414">
        <f t="shared" si="0"/>
        <v>342415</v>
      </c>
      <c r="L8" s="412">
        <v>349872</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21215</v>
      </c>
      <c r="D10" s="412">
        <v>8151</v>
      </c>
      <c r="E10" s="412"/>
      <c r="F10" s="412"/>
      <c r="G10" s="412"/>
      <c r="H10" s="412"/>
      <c r="I10" s="436"/>
      <c r="J10" s="436"/>
      <c r="K10" s="414">
        <f t="shared" si="0"/>
        <v>29366</v>
      </c>
      <c r="L10" s="412">
        <v>29365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v>400</v>
      </c>
    </row>
    <row r="14" spans="1:14" x14ac:dyDescent="0.2">
      <c r="A14" s="1813" t="s">
        <v>1139</v>
      </c>
      <c r="B14" s="267">
        <v>1500</v>
      </c>
      <c r="C14" s="412">
        <v>145338</v>
      </c>
      <c r="D14" s="412">
        <v>14414</v>
      </c>
      <c r="E14" s="412">
        <v>26472</v>
      </c>
      <c r="F14" s="412">
        <v>5913</v>
      </c>
      <c r="G14" s="412"/>
      <c r="H14" s="412">
        <v>3461</v>
      </c>
      <c r="I14" s="436"/>
      <c r="J14" s="436"/>
      <c r="K14" s="414">
        <f t="shared" si="0"/>
        <v>195598</v>
      </c>
      <c r="L14" s="412">
        <v>199577</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v>19599</v>
      </c>
      <c r="D17" s="436">
        <v>2564</v>
      </c>
      <c r="E17" s="436">
        <v>4381</v>
      </c>
      <c r="F17" s="436">
        <v>1872</v>
      </c>
      <c r="G17" s="436"/>
      <c r="H17" s="436"/>
      <c r="I17" s="436"/>
      <c r="J17" s="436"/>
      <c r="K17" s="414">
        <f t="shared" si="0"/>
        <v>28416</v>
      </c>
      <c r="L17" s="412">
        <v>27832</v>
      </c>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1626263</v>
      </c>
      <c r="D33" s="415">
        <f t="shared" ref="D33:L33" si="1">SUM(D5:D32)</f>
        <v>359559</v>
      </c>
      <c r="E33" s="415">
        <f t="shared" si="1"/>
        <v>71304</v>
      </c>
      <c r="F33" s="415">
        <f t="shared" si="1"/>
        <v>60544</v>
      </c>
      <c r="G33" s="415">
        <f t="shared" si="1"/>
        <v>39320</v>
      </c>
      <c r="H33" s="415">
        <f t="shared" si="1"/>
        <v>4854</v>
      </c>
      <c r="I33" s="415">
        <f t="shared" si="1"/>
        <v>0</v>
      </c>
      <c r="J33" s="415">
        <f t="shared" si="1"/>
        <v>0</v>
      </c>
      <c r="K33" s="415">
        <f t="shared" si="1"/>
        <v>2161844</v>
      </c>
      <c r="L33" s="415">
        <f t="shared" si="1"/>
        <v>2193864</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v>75420</v>
      </c>
      <c r="D37" s="412">
        <v>19913</v>
      </c>
      <c r="E37" s="412">
        <v>205</v>
      </c>
      <c r="F37" s="412"/>
      <c r="G37" s="412"/>
      <c r="H37" s="412"/>
      <c r="I37" s="436"/>
      <c r="J37" s="436"/>
      <c r="K37" s="414">
        <f t="shared" si="2"/>
        <v>95538</v>
      </c>
      <c r="L37" s="412">
        <v>97812</v>
      </c>
    </row>
    <row r="38" spans="1:14" x14ac:dyDescent="0.2">
      <c r="A38" s="1813" t="s">
        <v>222</v>
      </c>
      <c r="B38" s="267">
        <v>2130</v>
      </c>
      <c r="C38" s="412"/>
      <c r="D38" s="412"/>
      <c r="E38" s="412">
        <v>70</v>
      </c>
      <c r="F38" s="412">
        <v>953</v>
      </c>
      <c r="G38" s="412"/>
      <c r="H38" s="412"/>
      <c r="I38" s="436"/>
      <c r="J38" s="436"/>
      <c r="K38" s="414">
        <f t="shared" si="2"/>
        <v>1023</v>
      </c>
      <c r="L38" s="412">
        <v>1550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75420</v>
      </c>
      <c r="D42" s="415">
        <f t="shared" ref="D42:L42" si="3">SUM(D36:D41)</f>
        <v>19913</v>
      </c>
      <c r="E42" s="415">
        <f t="shared" si="3"/>
        <v>275</v>
      </c>
      <c r="F42" s="415">
        <f t="shared" si="3"/>
        <v>953</v>
      </c>
      <c r="G42" s="415">
        <f t="shared" si="3"/>
        <v>0</v>
      </c>
      <c r="H42" s="415">
        <f t="shared" si="3"/>
        <v>0</v>
      </c>
      <c r="I42" s="415">
        <f t="shared" si="3"/>
        <v>0</v>
      </c>
      <c r="J42" s="415">
        <f t="shared" si="3"/>
        <v>0</v>
      </c>
      <c r="K42" s="415">
        <f t="shared" si="3"/>
        <v>96561</v>
      </c>
      <c r="L42" s="415">
        <f t="shared" si="3"/>
        <v>99362</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8751</v>
      </c>
      <c r="D44" s="418">
        <v>1942</v>
      </c>
      <c r="E44" s="418">
        <v>7504</v>
      </c>
      <c r="F44" s="418">
        <v>203</v>
      </c>
      <c r="G44" s="418">
        <v>800</v>
      </c>
      <c r="H44" s="418"/>
      <c r="I44" s="436"/>
      <c r="J44" s="436"/>
      <c r="K44" s="420">
        <f>SUM(C44:J44)</f>
        <v>19200</v>
      </c>
      <c r="L44" s="418">
        <v>20429</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v>11331</v>
      </c>
      <c r="F46" s="412"/>
      <c r="G46" s="412"/>
      <c r="H46" s="412"/>
      <c r="I46" s="436"/>
      <c r="J46" s="436"/>
      <c r="K46" s="420">
        <f>SUM(C46:J46)</f>
        <v>11331</v>
      </c>
      <c r="L46" s="412">
        <v>11331</v>
      </c>
    </row>
    <row r="47" spans="1:14" ht="12.75" customHeight="1" thickBot="1" x14ac:dyDescent="0.25">
      <c r="A47" s="887" t="s">
        <v>660</v>
      </c>
      <c r="B47" s="468" t="s">
        <v>33</v>
      </c>
      <c r="C47" s="415">
        <f>SUM(C44:C46)</f>
        <v>8751</v>
      </c>
      <c r="D47" s="415">
        <f t="shared" ref="D47:K47" si="4">SUM(D44:D46)</f>
        <v>1942</v>
      </c>
      <c r="E47" s="415">
        <f t="shared" si="4"/>
        <v>18835</v>
      </c>
      <c r="F47" s="415">
        <f t="shared" si="4"/>
        <v>203</v>
      </c>
      <c r="G47" s="415">
        <f t="shared" si="4"/>
        <v>800</v>
      </c>
      <c r="H47" s="415">
        <f t="shared" si="4"/>
        <v>0</v>
      </c>
      <c r="I47" s="415">
        <f t="shared" si="4"/>
        <v>0</v>
      </c>
      <c r="J47" s="415">
        <f t="shared" si="4"/>
        <v>0</v>
      </c>
      <c r="K47" s="415">
        <f t="shared" si="4"/>
        <v>30531</v>
      </c>
      <c r="L47" s="415">
        <f>SUM(L44:L46)</f>
        <v>31760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527</v>
      </c>
      <c r="D49" s="418"/>
      <c r="E49" s="418">
        <v>11688</v>
      </c>
      <c r="F49" s="418"/>
      <c r="G49" s="418"/>
      <c r="H49" s="418">
        <v>3399</v>
      </c>
      <c r="I49" s="436"/>
      <c r="J49" s="436"/>
      <c r="K49" s="420">
        <f>SUM(C49:J49)</f>
        <v>15614</v>
      </c>
      <c r="L49" s="418">
        <v>16976</v>
      </c>
    </row>
    <row r="50" spans="1:14" x14ac:dyDescent="0.2">
      <c r="A50" s="1813" t="s">
        <v>979</v>
      </c>
      <c r="B50" s="267">
        <v>2320</v>
      </c>
      <c r="C50" s="412">
        <v>122566</v>
      </c>
      <c r="D50" s="412">
        <v>22622</v>
      </c>
      <c r="E50" s="412">
        <v>2163</v>
      </c>
      <c r="F50" s="412"/>
      <c r="G50" s="412"/>
      <c r="H50" s="412">
        <v>2107</v>
      </c>
      <c r="I50" s="436"/>
      <c r="J50" s="436"/>
      <c r="K50" s="420">
        <f>SUM(C50:J50)</f>
        <v>149458</v>
      </c>
      <c r="L50" s="412">
        <v>149871</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123093</v>
      </c>
      <c r="D53" s="415">
        <f t="shared" ref="D53:L53" si="5">SUM(D49:D52)</f>
        <v>22622</v>
      </c>
      <c r="E53" s="415">
        <f t="shared" si="5"/>
        <v>13851</v>
      </c>
      <c r="F53" s="415">
        <f t="shared" si="5"/>
        <v>0</v>
      </c>
      <c r="G53" s="415">
        <f t="shared" si="5"/>
        <v>0</v>
      </c>
      <c r="H53" s="415">
        <f t="shared" si="5"/>
        <v>5506</v>
      </c>
      <c r="I53" s="415">
        <f t="shared" si="5"/>
        <v>0</v>
      </c>
      <c r="J53" s="415">
        <f t="shared" si="5"/>
        <v>0</v>
      </c>
      <c r="K53" s="415">
        <f t="shared" si="5"/>
        <v>165072</v>
      </c>
      <c r="L53" s="415">
        <f t="shared" si="5"/>
        <v>166847</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103627</v>
      </c>
      <c r="D55" s="418">
        <v>21087</v>
      </c>
      <c r="E55" s="418">
        <v>724</v>
      </c>
      <c r="F55" s="418"/>
      <c r="G55" s="418"/>
      <c r="H55" s="418">
        <v>785</v>
      </c>
      <c r="I55" s="436"/>
      <c r="J55" s="436"/>
      <c r="K55" s="420">
        <f>SUM(C55:J55)</f>
        <v>126223</v>
      </c>
      <c r="L55" s="418">
        <v>126837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103627</v>
      </c>
      <c r="D57" s="421">
        <f t="shared" ref="D57:K57" si="6">SUM(D55:D56)</f>
        <v>21087</v>
      </c>
      <c r="E57" s="421">
        <f t="shared" si="6"/>
        <v>724</v>
      </c>
      <c r="F57" s="421">
        <f t="shared" si="6"/>
        <v>0</v>
      </c>
      <c r="G57" s="421">
        <f t="shared" si="6"/>
        <v>0</v>
      </c>
      <c r="H57" s="421">
        <f t="shared" si="6"/>
        <v>785</v>
      </c>
      <c r="I57" s="421">
        <f t="shared" si="6"/>
        <v>0</v>
      </c>
      <c r="J57" s="421">
        <f t="shared" si="6"/>
        <v>0</v>
      </c>
      <c r="K57" s="421">
        <f t="shared" si="6"/>
        <v>126223</v>
      </c>
      <c r="L57" s="415">
        <f>SUM(L55:L56)</f>
        <v>126837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32915</v>
      </c>
      <c r="D60" s="412">
        <v>4979</v>
      </c>
      <c r="E60" s="412"/>
      <c r="F60" s="412"/>
      <c r="G60" s="412"/>
      <c r="H60" s="412"/>
      <c r="I60" s="436"/>
      <c r="J60" s="436"/>
      <c r="K60" s="420">
        <f t="shared" si="7"/>
        <v>37894</v>
      </c>
      <c r="L60" s="412">
        <v>37894</v>
      </c>
      <c r="M60" s="15"/>
      <c r="N60" s="15"/>
    </row>
    <row r="61" spans="1:14" s="16" customFormat="1" x14ac:dyDescent="0.2">
      <c r="A61" s="1813" t="s">
        <v>221</v>
      </c>
      <c r="B61" s="267">
        <v>2540</v>
      </c>
      <c r="C61" s="412"/>
      <c r="D61" s="412"/>
      <c r="E61" s="412">
        <v>26259</v>
      </c>
      <c r="F61" s="412">
        <v>146885</v>
      </c>
      <c r="G61" s="412"/>
      <c r="H61" s="412"/>
      <c r="I61" s="436"/>
      <c r="J61" s="436"/>
      <c r="K61" s="420">
        <f t="shared" si="7"/>
        <v>173144</v>
      </c>
      <c r="L61" s="412">
        <v>175000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52885</v>
      </c>
      <c r="D63" s="412">
        <v>14914</v>
      </c>
      <c r="E63" s="412">
        <v>795</v>
      </c>
      <c r="F63" s="412">
        <v>94710</v>
      </c>
      <c r="G63" s="412"/>
      <c r="H63" s="412"/>
      <c r="I63" s="436"/>
      <c r="J63" s="436"/>
      <c r="K63" s="420">
        <f t="shared" si="7"/>
        <v>163304</v>
      </c>
      <c r="L63" s="412">
        <v>164216</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85800</v>
      </c>
      <c r="D65" s="415">
        <f t="shared" ref="D65:L65" si="8">SUM(D59:D64)</f>
        <v>19893</v>
      </c>
      <c r="E65" s="415">
        <f t="shared" si="8"/>
        <v>27054</v>
      </c>
      <c r="F65" s="415">
        <f t="shared" si="8"/>
        <v>241595</v>
      </c>
      <c r="G65" s="415">
        <f t="shared" si="8"/>
        <v>0</v>
      </c>
      <c r="H65" s="415">
        <f t="shared" si="8"/>
        <v>0</v>
      </c>
      <c r="I65" s="415">
        <f t="shared" si="8"/>
        <v>0</v>
      </c>
      <c r="J65" s="415">
        <f t="shared" si="8"/>
        <v>0</v>
      </c>
      <c r="K65" s="415">
        <f t="shared" si="8"/>
        <v>374342</v>
      </c>
      <c r="L65" s="415">
        <f t="shared" si="8"/>
        <v>377110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396691</v>
      </c>
      <c r="D74" s="425">
        <f t="shared" ref="D74:K74" si="10">SUM(D42,D47,D53,D57,D65,D72,D73)</f>
        <v>85457</v>
      </c>
      <c r="E74" s="425">
        <f t="shared" si="10"/>
        <v>60739</v>
      </c>
      <c r="F74" s="425">
        <f t="shared" si="10"/>
        <v>242751</v>
      </c>
      <c r="G74" s="425">
        <f t="shared" si="10"/>
        <v>800</v>
      </c>
      <c r="H74" s="425">
        <f t="shared" si="10"/>
        <v>6291</v>
      </c>
      <c r="I74" s="425">
        <f t="shared" si="10"/>
        <v>0</v>
      </c>
      <c r="J74" s="425">
        <f t="shared" si="10"/>
        <v>0</v>
      </c>
      <c r="K74" s="425">
        <f t="shared" si="10"/>
        <v>792729</v>
      </c>
      <c r="L74" s="425">
        <f>SUM(L42,L47,L53,L57,L65,L72,L73)</f>
        <v>801916</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3600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v>3680</v>
      </c>
      <c r="F78" s="413"/>
      <c r="G78" s="413"/>
      <c r="H78" s="427"/>
      <c r="I78" s="507"/>
      <c r="J78" s="507"/>
      <c r="K78" s="414">
        <f t="shared" ref="K78:K83" si="11">SUM(C78:J78)</f>
        <v>3680</v>
      </c>
      <c r="L78" s="418">
        <v>5000</v>
      </c>
    </row>
    <row r="79" spans="1:14" x14ac:dyDescent="0.2">
      <c r="A79" s="1813" t="s">
        <v>349</v>
      </c>
      <c r="B79" s="267">
        <v>4120</v>
      </c>
      <c r="C79" s="413"/>
      <c r="D79" s="413"/>
      <c r="E79" s="412">
        <v>115427</v>
      </c>
      <c r="F79" s="413"/>
      <c r="G79" s="413"/>
      <c r="H79" s="412"/>
      <c r="I79" s="507"/>
      <c r="J79" s="507"/>
      <c r="K79" s="414">
        <f t="shared" si="11"/>
        <v>115427</v>
      </c>
      <c r="L79" s="412">
        <v>118000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v>3090</v>
      </c>
      <c r="F81" s="413"/>
      <c r="G81" s="413"/>
      <c r="H81" s="412"/>
      <c r="I81" s="507"/>
      <c r="J81" s="507"/>
      <c r="K81" s="414">
        <f t="shared" si="11"/>
        <v>3090</v>
      </c>
      <c r="L81" s="412">
        <v>3100</v>
      </c>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122197</v>
      </c>
      <c r="F84" s="413"/>
      <c r="G84" s="413"/>
      <c r="H84" s="415">
        <f>SUM(H78:H83)</f>
        <v>0</v>
      </c>
      <c r="I84" s="507"/>
      <c r="J84" s="507"/>
      <c r="K84" s="415">
        <f>SUM(K78:K83)</f>
        <v>122197</v>
      </c>
      <c r="L84" s="415">
        <f>SUM(L78:L83)</f>
        <v>126100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122197</v>
      </c>
      <c r="F102" s="413"/>
      <c r="G102" s="413"/>
      <c r="H102" s="425">
        <f>SUM(H84,H92,H100,H101)</f>
        <v>0</v>
      </c>
      <c r="I102" s="507"/>
      <c r="J102" s="507"/>
      <c r="K102" s="425">
        <f>SUM(K84,K92,K100,K101)</f>
        <v>122197</v>
      </c>
      <c r="L102" s="425">
        <f>SUM(L84,L92,L100,L101)</f>
        <v>126100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2022954</v>
      </c>
      <c r="D114" s="415">
        <f t="shared" ref="D114:K114" si="13">SUM(D33,D74,D75,D102,D112,D113)</f>
        <v>445016</v>
      </c>
      <c r="E114" s="415">
        <f t="shared" si="13"/>
        <v>254240</v>
      </c>
      <c r="F114" s="415">
        <f t="shared" si="13"/>
        <v>303295</v>
      </c>
      <c r="G114" s="415">
        <f t="shared" si="13"/>
        <v>40120</v>
      </c>
      <c r="H114" s="415">
        <f>SUM(H33,H74,H75,H102,H112,H113)</f>
        <v>11145</v>
      </c>
      <c r="I114" s="415">
        <f t="shared" si="13"/>
        <v>0</v>
      </c>
      <c r="J114" s="415">
        <f t="shared" si="13"/>
        <v>0</v>
      </c>
      <c r="K114" s="415">
        <f t="shared" si="13"/>
        <v>3076770</v>
      </c>
      <c r="L114" s="415">
        <f>SUM(L33,L74,L75,L102,L112,L113)</f>
        <v>3125480</v>
      </c>
    </row>
    <row r="115" spans="1:14" ht="23.25" thickTop="1" x14ac:dyDescent="0.2">
      <c r="A115" s="1825" t="s">
        <v>1177</v>
      </c>
      <c r="B115" s="892"/>
      <c r="C115" s="416"/>
      <c r="D115" s="416"/>
      <c r="E115" s="416"/>
      <c r="F115" s="416"/>
      <c r="G115" s="416"/>
      <c r="H115" s="416"/>
      <c r="I115" s="416"/>
      <c r="J115" s="416"/>
      <c r="K115" s="440">
        <f>'Revenues 9-14'!C275-'Expenditures 15-22'!K114</f>
        <v>15279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107235</v>
      </c>
      <c r="D124" s="412">
        <v>14553</v>
      </c>
      <c r="E124" s="412">
        <v>42852</v>
      </c>
      <c r="F124" s="412">
        <v>39053</v>
      </c>
      <c r="G124" s="412"/>
      <c r="H124" s="412"/>
      <c r="I124" s="436"/>
      <c r="J124" s="436"/>
      <c r="K124" s="415">
        <f>SUM(C124:J124)</f>
        <v>203693</v>
      </c>
      <c r="L124" s="412">
        <v>232295</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107235</v>
      </c>
      <c r="D127" s="415">
        <f t="shared" ref="D127:L127" si="14">SUM(D122:D126)</f>
        <v>14553</v>
      </c>
      <c r="E127" s="415">
        <f t="shared" si="14"/>
        <v>42852</v>
      </c>
      <c r="F127" s="415">
        <f t="shared" si="14"/>
        <v>39053</v>
      </c>
      <c r="G127" s="415">
        <f t="shared" si="14"/>
        <v>0</v>
      </c>
      <c r="H127" s="415">
        <f t="shared" si="14"/>
        <v>0</v>
      </c>
      <c r="I127" s="415">
        <f t="shared" si="14"/>
        <v>0</v>
      </c>
      <c r="J127" s="415">
        <f t="shared" si="14"/>
        <v>0</v>
      </c>
      <c r="K127" s="415">
        <f t="shared" si="14"/>
        <v>203693</v>
      </c>
      <c r="L127" s="415">
        <f t="shared" si="14"/>
        <v>232295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107235</v>
      </c>
      <c r="D129" s="425">
        <f t="shared" ref="D129:L129" si="15">SUM(D120,D127,D128)</f>
        <v>14553</v>
      </c>
      <c r="E129" s="425">
        <f t="shared" si="15"/>
        <v>42852</v>
      </c>
      <c r="F129" s="425">
        <f t="shared" si="15"/>
        <v>39053</v>
      </c>
      <c r="G129" s="425">
        <f t="shared" si="15"/>
        <v>0</v>
      </c>
      <c r="H129" s="425">
        <f t="shared" si="15"/>
        <v>0</v>
      </c>
      <c r="I129" s="425">
        <f t="shared" si="15"/>
        <v>0</v>
      </c>
      <c r="J129" s="425">
        <f t="shared" si="15"/>
        <v>0</v>
      </c>
      <c r="K129" s="425">
        <f t="shared" si="15"/>
        <v>203693</v>
      </c>
      <c r="L129" s="425">
        <f t="shared" si="15"/>
        <v>232295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107235</v>
      </c>
      <c r="D150" s="415">
        <f t="shared" ref="D150:K150" si="16">SUM(D129,D130,D138,D148,D149)</f>
        <v>14553</v>
      </c>
      <c r="E150" s="415">
        <f t="shared" si="16"/>
        <v>42852</v>
      </c>
      <c r="F150" s="415">
        <f t="shared" si="16"/>
        <v>39053</v>
      </c>
      <c r="G150" s="415">
        <f t="shared" si="16"/>
        <v>0</v>
      </c>
      <c r="H150" s="415">
        <f t="shared" si="16"/>
        <v>0</v>
      </c>
      <c r="I150" s="415">
        <f t="shared" si="16"/>
        <v>0</v>
      </c>
      <c r="J150" s="415">
        <f t="shared" si="16"/>
        <v>0</v>
      </c>
      <c r="K150" s="415">
        <f t="shared" si="16"/>
        <v>203693</v>
      </c>
      <c r="L150" s="415">
        <f>SUM(L129,L130,L138,L148,L149)</f>
        <v>232295</v>
      </c>
    </row>
    <row r="151" spans="1:14" ht="12.75" customHeight="1" thickTop="1" x14ac:dyDescent="0.2">
      <c r="A151" s="2238" t="s">
        <v>1403</v>
      </c>
      <c r="B151" s="2239"/>
      <c r="C151" s="416"/>
      <c r="D151" s="416"/>
      <c r="E151" s="416"/>
      <c r="F151" s="416"/>
      <c r="G151" s="416"/>
      <c r="H151" s="416"/>
      <c r="I151" s="416"/>
      <c r="J151" s="413"/>
      <c r="K151" s="440">
        <f>'Revenues 9-14'!D275-'Expenditures 15-22'!K150</f>
        <v>40094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245260</v>
      </c>
      <c r="I163" s="413"/>
      <c r="J163" s="413"/>
      <c r="K163" s="414">
        <f>SUM(C163:H163)</f>
        <v>245260</v>
      </c>
      <c r="L163" s="1863">
        <v>245261</v>
      </c>
    </row>
    <row r="164" spans="1:14" ht="33.75" customHeight="1" x14ac:dyDescent="0.2">
      <c r="A164" s="1833" t="s">
        <v>293</v>
      </c>
      <c r="B164" s="536" t="s">
        <v>32</v>
      </c>
      <c r="C164" s="413"/>
      <c r="D164" s="413"/>
      <c r="E164" s="413"/>
      <c r="F164" s="413"/>
      <c r="G164" s="413"/>
      <c r="H164" s="1866">
        <v>235000</v>
      </c>
      <c r="I164" s="413"/>
      <c r="J164" s="413"/>
      <c r="K164" s="414">
        <f>SUM(C164:J164)</f>
        <v>235000</v>
      </c>
      <c r="L164" s="1866">
        <v>235000</v>
      </c>
    </row>
    <row r="165" spans="1:14" ht="13.5" customHeight="1" thickBot="1" x14ac:dyDescent="0.25">
      <c r="A165" s="1817" t="s">
        <v>885</v>
      </c>
      <c r="B165" s="537" t="s">
        <v>88</v>
      </c>
      <c r="C165" s="413"/>
      <c r="D165" s="413"/>
      <c r="E165" s="426"/>
      <c r="F165" s="413"/>
      <c r="G165" s="413"/>
      <c r="H165" s="1866">
        <v>19500</v>
      </c>
      <c r="I165" s="507"/>
      <c r="J165" s="413"/>
      <c r="K165" s="414">
        <f>SUM(C165:J165)</f>
        <v>19500</v>
      </c>
      <c r="L165" s="1866">
        <v>500</v>
      </c>
    </row>
    <row r="166" spans="1:14" ht="12.75" customHeight="1" thickTop="1" thickBot="1" x14ac:dyDescent="0.25">
      <c r="A166" s="887" t="s">
        <v>743</v>
      </c>
      <c r="B166" s="468" t="s">
        <v>582</v>
      </c>
      <c r="C166" s="413"/>
      <c r="D166" s="413"/>
      <c r="E166" s="428">
        <f>SUM(E162,E163,E164,E165)</f>
        <v>0</v>
      </c>
      <c r="F166" s="413"/>
      <c r="G166" s="413"/>
      <c r="H166" s="425">
        <f>SUM(H162,H163,H164,H165)</f>
        <v>499760</v>
      </c>
      <c r="I166" s="437"/>
      <c r="J166" s="413"/>
      <c r="K166" s="425">
        <f>SUM(K162,K163,K164,K165)</f>
        <v>499760</v>
      </c>
      <c r="L166" s="425">
        <f>SUM(L162,L163,L164,L165)</f>
        <v>480761</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499760</v>
      </c>
      <c r="I168" s="437"/>
      <c r="J168" s="413"/>
      <c r="K168" s="425">
        <f>SUM(K154,K166,K167)</f>
        <v>499760</v>
      </c>
      <c r="L168" s="425">
        <f>SUM(L154,L166,L167)</f>
        <v>480761</v>
      </c>
    </row>
    <row r="169" spans="1:14" ht="23.25" thickTop="1" x14ac:dyDescent="0.2">
      <c r="A169" s="1825" t="s">
        <v>1177</v>
      </c>
      <c r="B169" s="467"/>
      <c r="C169" s="413"/>
      <c r="D169" s="413"/>
      <c r="E169" s="413"/>
      <c r="F169" s="413"/>
      <c r="G169" s="413"/>
      <c r="H169" s="416"/>
      <c r="I169" s="413"/>
      <c r="J169" s="413"/>
      <c r="K169" s="440">
        <f>'Revenues 9-14'!E275-'Expenditures 15-22'!K168</f>
        <v>-18649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125700</v>
      </c>
      <c r="D176" s="412">
        <v>9584</v>
      </c>
      <c r="E176" s="412">
        <v>16491</v>
      </c>
      <c r="F176" s="412">
        <v>39778</v>
      </c>
      <c r="G176" s="412">
        <v>71440</v>
      </c>
      <c r="H176" s="412">
        <v>152</v>
      </c>
      <c r="I176" s="436"/>
      <c r="J176" s="436"/>
      <c r="K176" s="414">
        <f>SUM(C176:J176)</f>
        <v>263145</v>
      </c>
      <c r="L176" s="412">
        <v>256471</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125700</v>
      </c>
      <c r="D178" s="425">
        <f t="shared" ref="D178:J178" si="17">SUM(D174,D176,D177)</f>
        <v>9584</v>
      </c>
      <c r="E178" s="425">
        <f t="shared" si="17"/>
        <v>16491</v>
      </c>
      <c r="F178" s="425">
        <f t="shared" si="17"/>
        <v>39778</v>
      </c>
      <c r="G178" s="425">
        <f t="shared" si="17"/>
        <v>71440</v>
      </c>
      <c r="H178" s="425">
        <f t="shared" si="17"/>
        <v>152</v>
      </c>
      <c r="I178" s="425">
        <f t="shared" si="17"/>
        <v>0</v>
      </c>
      <c r="J178" s="425">
        <f t="shared" si="17"/>
        <v>0</v>
      </c>
      <c r="K178" s="425">
        <f>SUM(K174,K176,K177)</f>
        <v>263145</v>
      </c>
      <c r="L178" s="425">
        <f>SUM(L174, L176:L177)</f>
        <v>256471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125700</v>
      </c>
      <c r="D204" s="415">
        <f>SUM(D178,D179)</f>
        <v>9584</v>
      </c>
      <c r="E204" s="415">
        <f>SUM(E178,E179,E190)</f>
        <v>16491</v>
      </c>
      <c r="F204" s="415">
        <f>SUM(F178,F179)</f>
        <v>39778</v>
      </c>
      <c r="G204" s="415">
        <f>SUM(G178,G179)</f>
        <v>71440</v>
      </c>
      <c r="H204" s="415">
        <f>SUM(H178,H179,H190,H202,H203)</f>
        <v>152</v>
      </c>
      <c r="I204" s="415">
        <f>SUM(I178,I179)</f>
        <v>0</v>
      </c>
      <c r="J204" s="415">
        <f>SUM(J178,J179)</f>
        <v>0</v>
      </c>
      <c r="K204" s="414">
        <f>SUM(K178,K179,K190,K202,K203)</f>
        <v>263145</v>
      </c>
      <c r="L204" s="415">
        <f>SUM(L178,L179,L190,L202,L203)</f>
        <v>256471</v>
      </c>
    </row>
    <row r="205" spans="1:14" ht="23.25" thickTop="1" x14ac:dyDescent="0.2">
      <c r="A205" s="1825" t="s">
        <v>1177</v>
      </c>
      <c r="B205" s="467"/>
      <c r="C205" s="416"/>
      <c r="D205" s="416"/>
      <c r="E205" s="416"/>
      <c r="F205" s="416"/>
      <c r="G205" s="416"/>
      <c r="H205" s="416"/>
      <c r="I205" s="413"/>
      <c r="J205" s="413"/>
      <c r="K205" s="440">
        <f>'Revenues 9-14'!F275-'Expenditures 15-22'!K204</f>
        <v>-19604</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18445</v>
      </c>
      <c r="E209" s="413"/>
      <c r="F209" s="413"/>
      <c r="G209" s="413"/>
      <c r="H209" s="413"/>
      <c r="I209" s="413"/>
      <c r="J209" s="413"/>
      <c r="K209" s="414">
        <f>D209</f>
        <v>18445</v>
      </c>
      <c r="L209" s="412">
        <v>19015</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14085</v>
      </c>
      <c r="E211" s="413"/>
      <c r="F211" s="413"/>
      <c r="G211" s="413"/>
      <c r="H211" s="413"/>
      <c r="I211" s="413"/>
      <c r="J211" s="413"/>
      <c r="K211" s="414">
        <f t="shared" si="19"/>
        <v>14085</v>
      </c>
      <c r="L211" s="412">
        <v>13924</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2896</v>
      </c>
      <c r="E213" s="413"/>
      <c r="F213" s="413"/>
      <c r="G213" s="413"/>
      <c r="H213" s="413"/>
      <c r="I213" s="413"/>
      <c r="J213" s="413"/>
      <c r="K213" s="414">
        <f t="shared" si="19"/>
        <v>2896</v>
      </c>
      <c r="L213" s="412">
        <v>2925</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4823</v>
      </c>
      <c r="E217" s="413"/>
      <c r="F217" s="413"/>
      <c r="G217" s="413"/>
      <c r="H217" s="413"/>
      <c r="I217" s="413"/>
      <c r="J217" s="413"/>
      <c r="K217" s="414">
        <f t="shared" si="19"/>
        <v>4823</v>
      </c>
      <c r="L217" s="412">
        <v>5353</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v>284</v>
      </c>
      <c r="E220" s="413"/>
      <c r="F220" s="413"/>
      <c r="G220" s="413"/>
      <c r="H220" s="413"/>
      <c r="I220" s="413"/>
      <c r="J220" s="413"/>
      <c r="K220" s="414">
        <f t="shared" si="19"/>
        <v>284</v>
      </c>
      <c r="L220" s="412">
        <v>295</v>
      </c>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40533</v>
      </c>
      <c r="E223" s="413"/>
      <c r="F223" s="413"/>
      <c r="G223" s="413"/>
      <c r="H223" s="413"/>
      <c r="I223" s="413"/>
      <c r="J223" s="413"/>
      <c r="K223" s="415">
        <f>SUM(K209:K222)</f>
        <v>40533</v>
      </c>
      <c r="L223" s="415">
        <f>SUM(L209:L222)</f>
        <v>41512</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v>1032</v>
      </c>
      <c r="E227" s="413"/>
      <c r="F227" s="413"/>
      <c r="G227" s="413"/>
      <c r="H227" s="413"/>
      <c r="I227" s="413"/>
      <c r="J227" s="413"/>
      <c r="K227" s="414">
        <f t="shared" si="20"/>
        <v>1032</v>
      </c>
      <c r="L227" s="412">
        <v>1103</v>
      </c>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1032</v>
      </c>
      <c r="E232" s="413"/>
      <c r="F232" s="413"/>
      <c r="G232" s="413"/>
      <c r="H232" s="413"/>
      <c r="I232" s="413"/>
      <c r="J232" s="413"/>
      <c r="K232" s="415">
        <f>SUM(K226:K231)</f>
        <v>1032</v>
      </c>
      <c r="L232" s="415">
        <f>SUM(L226:L231)</f>
        <v>1103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158</v>
      </c>
      <c r="E234" s="413"/>
      <c r="F234" s="413"/>
      <c r="G234" s="413"/>
      <c r="H234" s="413"/>
      <c r="I234" s="413"/>
      <c r="J234" s="413"/>
      <c r="K234" s="420">
        <f>D234</f>
        <v>158</v>
      </c>
      <c r="L234" s="418">
        <v>151</v>
      </c>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158</v>
      </c>
      <c r="E237" s="413"/>
      <c r="F237" s="413"/>
      <c r="G237" s="413"/>
      <c r="H237" s="413"/>
      <c r="I237" s="413"/>
      <c r="J237" s="413"/>
      <c r="K237" s="415">
        <f>SUM(K234:K236)</f>
        <v>158</v>
      </c>
      <c r="L237" s="415">
        <f>SUM(L234:L236)</f>
        <v>151</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99</v>
      </c>
      <c r="E239" s="413"/>
      <c r="F239" s="413"/>
      <c r="G239" s="413"/>
      <c r="H239" s="413"/>
      <c r="I239" s="413"/>
      <c r="J239" s="413"/>
      <c r="K239" s="420">
        <f>D239</f>
        <v>99</v>
      </c>
      <c r="L239" s="418">
        <v>100</v>
      </c>
    </row>
    <row r="240" spans="1:12" x14ac:dyDescent="0.2">
      <c r="A240" s="1813" t="s">
        <v>979</v>
      </c>
      <c r="B240" s="267">
        <v>2320</v>
      </c>
      <c r="C240" s="413"/>
      <c r="D240" s="412">
        <v>6182</v>
      </c>
      <c r="E240" s="413"/>
      <c r="F240" s="413"/>
      <c r="G240" s="413"/>
      <c r="H240" s="413"/>
      <c r="I240" s="413"/>
      <c r="J240" s="413"/>
      <c r="K240" s="420">
        <f t="shared" ref="K240:K250" si="21">D240</f>
        <v>6182</v>
      </c>
      <c r="L240" s="412">
        <v>6429</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8308</v>
      </c>
      <c r="E248" s="413"/>
      <c r="F248" s="413"/>
      <c r="G248" s="413"/>
      <c r="H248" s="413"/>
      <c r="I248" s="413"/>
      <c r="J248" s="413"/>
      <c r="K248" s="420">
        <f t="shared" si="21"/>
        <v>8308</v>
      </c>
      <c r="L248" s="412">
        <v>8315</v>
      </c>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14589</v>
      </c>
      <c r="E251" s="413"/>
      <c r="F251" s="413"/>
      <c r="G251" s="413"/>
      <c r="H251" s="413"/>
      <c r="I251" s="413"/>
      <c r="J251" s="413"/>
      <c r="K251" s="415">
        <f>SUM(K239:K250)</f>
        <v>14589</v>
      </c>
      <c r="L251" s="415">
        <f>SUM(L239:L250)</f>
        <v>14844</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6309</v>
      </c>
      <c r="E253" s="413"/>
      <c r="F253" s="413"/>
      <c r="G253" s="413"/>
      <c r="H253" s="413"/>
      <c r="I253" s="413"/>
      <c r="J253" s="413"/>
      <c r="K253" s="420">
        <f>D253</f>
        <v>6309</v>
      </c>
      <c r="L253" s="418">
        <v>6404</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6309</v>
      </c>
      <c r="E255" s="413"/>
      <c r="F255" s="413"/>
      <c r="G255" s="413"/>
      <c r="H255" s="413"/>
      <c r="I255" s="413"/>
      <c r="J255" s="413"/>
      <c r="K255" s="415">
        <f>SUM(K253:K254)</f>
        <v>6309</v>
      </c>
      <c r="L255" s="415">
        <f>SUM(L253:L254)</f>
        <v>6404</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5401</v>
      </c>
      <c r="E258" s="413"/>
      <c r="F258" s="413"/>
      <c r="G258" s="413"/>
      <c r="H258" s="413"/>
      <c r="I258" s="413"/>
      <c r="J258" s="413"/>
      <c r="K258" s="420">
        <f t="shared" ref="K258:K263" si="22">D258</f>
        <v>5401</v>
      </c>
      <c r="L258" s="412">
        <v>5548</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17578</v>
      </c>
      <c r="E260" s="413"/>
      <c r="F260" s="413"/>
      <c r="G260" s="413"/>
      <c r="H260" s="413"/>
      <c r="I260" s="413"/>
      <c r="J260" s="413"/>
      <c r="K260" s="420">
        <f t="shared" si="22"/>
        <v>17578</v>
      </c>
      <c r="L260" s="412">
        <v>17491</v>
      </c>
    </row>
    <row r="261" spans="1:12" x14ac:dyDescent="0.2">
      <c r="A261" s="1813" t="s">
        <v>1129</v>
      </c>
      <c r="B261" s="267">
        <v>2550</v>
      </c>
      <c r="C261" s="413"/>
      <c r="D261" s="412">
        <v>21748</v>
      </c>
      <c r="E261" s="413"/>
      <c r="F261" s="413"/>
      <c r="G261" s="413"/>
      <c r="H261" s="413"/>
      <c r="I261" s="413"/>
      <c r="J261" s="413"/>
      <c r="K261" s="420">
        <f t="shared" si="22"/>
        <v>21748</v>
      </c>
      <c r="L261" s="412">
        <v>21450</v>
      </c>
    </row>
    <row r="262" spans="1:12" x14ac:dyDescent="0.2">
      <c r="A262" s="1813" t="s">
        <v>107</v>
      </c>
      <c r="B262" s="267">
        <v>2560</v>
      </c>
      <c r="C262" s="413"/>
      <c r="D262" s="412">
        <v>9839</v>
      </c>
      <c r="E262" s="413"/>
      <c r="F262" s="413"/>
      <c r="G262" s="413"/>
      <c r="H262" s="413"/>
      <c r="I262" s="413"/>
      <c r="J262" s="413"/>
      <c r="K262" s="420">
        <f t="shared" si="22"/>
        <v>9839</v>
      </c>
      <c r="L262" s="412">
        <v>10013</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54566</v>
      </c>
      <c r="E264" s="413"/>
      <c r="F264" s="413"/>
      <c r="G264" s="413"/>
      <c r="H264" s="413"/>
      <c r="I264" s="413"/>
      <c r="J264" s="413"/>
      <c r="K264" s="415">
        <f>SUM(K257:K263)</f>
        <v>54566</v>
      </c>
      <c r="L264" s="415">
        <f>SUM(L257:L263)</f>
        <v>54502</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76654</v>
      </c>
      <c r="E273" s="413"/>
      <c r="F273" s="413"/>
      <c r="G273" s="413"/>
      <c r="H273" s="413"/>
      <c r="I273" s="413"/>
      <c r="J273" s="413"/>
      <c r="K273" s="425">
        <f>SUM(K232,K237,K251,K255,K264,K271,K272)</f>
        <v>76654</v>
      </c>
      <c r="L273" s="425">
        <f>SUM(L232,L237,L251,L255,L264,L271,L272)</f>
        <v>77004</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v>4422</v>
      </c>
      <c r="E276" s="413"/>
      <c r="F276" s="413"/>
      <c r="G276" s="413"/>
      <c r="H276" s="413"/>
      <c r="I276" s="413"/>
      <c r="J276" s="413"/>
      <c r="K276" s="414">
        <f>D276</f>
        <v>4422</v>
      </c>
      <c r="L276" s="412">
        <v>4425</v>
      </c>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4422</v>
      </c>
      <c r="E278" s="413"/>
      <c r="F278" s="413"/>
      <c r="G278" s="413"/>
      <c r="H278" s="413"/>
      <c r="I278" s="413"/>
      <c r="J278" s="413"/>
      <c r="K278" s="415">
        <f>SUM(K276:K277)</f>
        <v>4422</v>
      </c>
      <c r="L278" s="415">
        <f>SUM(L276:L277)</f>
        <v>4425</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121609</v>
      </c>
      <c r="E288" s="413"/>
      <c r="F288" s="413"/>
      <c r="G288" s="413"/>
      <c r="H288" s="415">
        <f>H286</f>
        <v>0</v>
      </c>
      <c r="I288" s="413"/>
      <c r="J288" s="413"/>
      <c r="K288" s="415">
        <f>SUM(K223,K273,K274,K278,K286,K287)</f>
        <v>121609</v>
      </c>
      <c r="L288" s="415">
        <f>SUM(L223,L273,L274,L278,L286,L287)</f>
        <v>122941</v>
      </c>
    </row>
    <row r="289" spans="1:14" ht="23.25" thickTop="1" x14ac:dyDescent="0.2">
      <c r="A289" s="901" t="s">
        <v>1177</v>
      </c>
      <c r="B289" s="902"/>
      <c r="C289" s="413"/>
      <c r="D289" s="416"/>
      <c r="E289" s="413"/>
      <c r="F289" s="413"/>
      <c r="G289" s="413"/>
      <c r="H289" s="441"/>
      <c r="I289" s="413"/>
      <c r="J289" s="413"/>
      <c r="K289" s="440">
        <f>'Revenues 9-14'!G275-'Expenditures 15-22'!K288</f>
        <v>-8248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v>13122</v>
      </c>
      <c r="H294" s="412"/>
      <c r="I294" s="436"/>
      <c r="J294" s="436"/>
      <c r="K294" s="414">
        <f>SUM(C294:J294)</f>
        <v>13122</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13122</v>
      </c>
      <c r="H296" s="425">
        <f t="shared" si="23"/>
        <v>0</v>
      </c>
      <c r="I296" s="425">
        <f t="shared" si="23"/>
        <v>0</v>
      </c>
      <c r="J296" s="425">
        <f t="shared" si="23"/>
        <v>0</v>
      </c>
      <c r="K296" s="425">
        <f t="shared" si="23"/>
        <v>13122</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13122</v>
      </c>
      <c r="H305" s="415">
        <f>SUM(H296,H303)</f>
        <v>0</v>
      </c>
      <c r="I305" s="415">
        <f>SUM(I296)</f>
        <v>0</v>
      </c>
      <c r="J305" s="415">
        <f>SUM(J296)</f>
        <v>0</v>
      </c>
      <c r="K305" s="415">
        <f>SUM(K296,K303,K304)</f>
        <v>13122</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113482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40522</v>
      </c>
      <c r="F313" s="436"/>
      <c r="G313" s="436"/>
      <c r="H313" s="436"/>
      <c r="I313" s="436"/>
      <c r="J313" s="436"/>
      <c r="K313" s="1061">
        <f t="shared" ref="K313:K320" si="24">SUM(C313:J313)</f>
        <v>40522</v>
      </c>
      <c r="L313" s="436">
        <v>40522</v>
      </c>
      <c r="M313" s="909"/>
      <c r="N313" s="909"/>
    </row>
    <row r="314" spans="1:14" s="19" customFormat="1" x14ac:dyDescent="0.2">
      <c r="A314" s="891" t="s">
        <v>342</v>
      </c>
      <c r="B314" s="529" t="s">
        <v>323</v>
      </c>
      <c r="C314" s="436"/>
      <c r="D314" s="436"/>
      <c r="E314" s="436">
        <v>16233</v>
      </c>
      <c r="F314" s="436"/>
      <c r="G314" s="436"/>
      <c r="H314" s="436"/>
      <c r="I314" s="436"/>
      <c r="J314" s="436"/>
      <c r="K314" s="1061">
        <f t="shared" si="24"/>
        <v>16233</v>
      </c>
      <c r="L314" s="436">
        <v>17000</v>
      </c>
      <c r="M314" s="909"/>
      <c r="N314" s="909"/>
    </row>
    <row r="315" spans="1:14" s="19" customFormat="1" x14ac:dyDescent="0.2">
      <c r="A315" s="891" t="s">
        <v>274</v>
      </c>
      <c r="B315" s="529" t="s">
        <v>324</v>
      </c>
      <c r="C315" s="436"/>
      <c r="D315" s="436"/>
      <c r="E315" s="436">
        <v>18019</v>
      </c>
      <c r="F315" s="436"/>
      <c r="G315" s="436"/>
      <c r="H315" s="436"/>
      <c r="I315" s="436"/>
      <c r="J315" s="436"/>
      <c r="K315" s="1061">
        <f t="shared" si="24"/>
        <v>18019</v>
      </c>
      <c r="L315" s="436">
        <v>18022</v>
      </c>
      <c r="M315" s="909"/>
      <c r="N315" s="909"/>
    </row>
    <row r="316" spans="1:14" s="19" customFormat="1" x14ac:dyDescent="0.2">
      <c r="A316" s="891" t="s">
        <v>817</v>
      </c>
      <c r="B316" s="529" t="s">
        <v>325</v>
      </c>
      <c r="C316" s="436"/>
      <c r="D316" s="436"/>
      <c r="E316" s="436">
        <v>31752</v>
      </c>
      <c r="F316" s="436">
        <v>1534</v>
      </c>
      <c r="G316" s="436"/>
      <c r="H316" s="436"/>
      <c r="I316" s="436"/>
      <c r="J316" s="436"/>
      <c r="K316" s="1061">
        <f t="shared" si="24"/>
        <v>33286</v>
      </c>
      <c r="L316" s="436">
        <v>36072</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129976</v>
      </c>
      <c r="D318" s="436">
        <v>11911</v>
      </c>
      <c r="E318" s="436">
        <v>2790</v>
      </c>
      <c r="F318" s="436"/>
      <c r="G318" s="436"/>
      <c r="H318" s="436"/>
      <c r="I318" s="436"/>
      <c r="J318" s="436"/>
      <c r="K318" s="1061">
        <f t="shared" si="24"/>
        <v>144677</v>
      </c>
      <c r="L318" s="436">
        <v>145817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11174</v>
      </c>
      <c r="F320" s="436"/>
      <c r="G320" s="436"/>
      <c r="H320" s="436"/>
      <c r="I320" s="436"/>
      <c r="J320" s="436"/>
      <c r="K320" s="1061">
        <f t="shared" si="24"/>
        <v>11174</v>
      </c>
      <c r="L320" s="436">
        <v>11000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129976</v>
      </c>
      <c r="D323" s="1062">
        <f t="shared" ref="D323:J323" si="25">SUM(D312:D322)</f>
        <v>11911</v>
      </c>
      <c r="E323" s="1062">
        <f t="shared" si="25"/>
        <v>120490</v>
      </c>
      <c r="F323" s="1062">
        <f t="shared" si="25"/>
        <v>1534</v>
      </c>
      <c r="G323" s="1062">
        <f t="shared" si="25"/>
        <v>0</v>
      </c>
      <c r="H323" s="1062">
        <f t="shared" si="25"/>
        <v>0</v>
      </c>
      <c r="I323" s="1062">
        <f t="shared" si="25"/>
        <v>0</v>
      </c>
      <c r="J323" s="1062">
        <f t="shared" si="25"/>
        <v>0</v>
      </c>
      <c r="K323" s="1062">
        <f>SUM(K312:K322)</f>
        <v>263911</v>
      </c>
      <c r="L323" s="1062">
        <f>SUM(L312:L322)</f>
        <v>268433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129976</v>
      </c>
      <c r="D331" s="1062">
        <f t="shared" ref="D331:J331" si="26">SUM(D323)</f>
        <v>11911</v>
      </c>
      <c r="E331" s="1062">
        <f t="shared" si="26"/>
        <v>120490</v>
      </c>
      <c r="F331" s="1062">
        <f t="shared" si="26"/>
        <v>1534</v>
      </c>
      <c r="G331" s="1062">
        <f t="shared" si="26"/>
        <v>0</v>
      </c>
      <c r="H331" s="1062">
        <f>SUM(H323,H329)</f>
        <v>0</v>
      </c>
      <c r="I331" s="1062">
        <f t="shared" si="26"/>
        <v>0</v>
      </c>
      <c r="J331" s="1062">
        <f t="shared" si="26"/>
        <v>0</v>
      </c>
      <c r="K331" s="1062">
        <f>SUM(K323,K329)</f>
        <v>263911</v>
      </c>
      <c r="L331" s="425">
        <f>SUM(L323,L329,L330)</f>
        <v>268433</v>
      </c>
    </row>
    <row r="332" spans="1:14" ht="12.75" customHeight="1" thickTop="1" x14ac:dyDescent="0.2">
      <c r="A332" s="2238" t="s">
        <v>1177</v>
      </c>
      <c r="B332" s="2239"/>
      <c r="C332" s="413"/>
      <c r="D332" s="413"/>
      <c r="E332" s="413"/>
      <c r="F332" s="413"/>
      <c r="G332" s="413"/>
      <c r="H332" s="413"/>
      <c r="I332" s="413"/>
      <c r="J332" s="413"/>
      <c r="K332" s="1065">
        <f>'Revenues 9-14'!J275-'Expenditures 15-22'!K331</f>
        <v>23159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30630</v>
      </c>
      <c r="F338" s="412">
        <v>224</v>
      </c>
      <c r="G338" s="412"/>
      <c r="H338" s="412"/>
      <c r="I338" s="436"/>
      <c r="J338" s="436"/>
      <c r="K338" s="414">
        <f>SUM(C338:J338)</f>
        <v>30854</v>
      </c>
      <c r="L338" s="412">
        <v>32000</v>
      </c>
    </row>
    <row r="339" spans="1:14" ht="12.75" customHeight="1" thickBot="1" x14ac:dyDescent="0.25">
      <c r="A339" s="887" t="s">
        <v>835</v>
      </c>
      <c r="B339" s="468" t="s">
        <v>36</v>
      </c>
      <c r="C339" s="415">
        <f>SUM(C337:C338)</f>
        <v>0</v>
      </c>
      <c r="D339" s="415">
        <f t="shared" ref="D339:L339" si="27">SUM(D337:D338)</f>
        <v>0</v>
      </c>
      <c r="E339" s="415">
        <f t="shared" si="27"/>
        <v>30630</v>
      </c>
      <c r="F339" s="415">
        <f t="shared" si="27"/>
        <v>224</v>
      </c>
      <c r="G339" s="415">
        <f t="shared" si="27"/>
        <v>0</v>
      </c>
      <c r="H339" s="415">
        <f t="shared" si="27"/>
        <v>0</v>
      </c>
      <c r="I339" s="415">
        <f t="shared" si="27"/>
        <v>0</v>
      </c>
      <c r="J339" s="415">
        <f t="shared" si="27"/>
        <v>0</v>
      </c>
      <c r="K339" s="415">
        <f t="shared" si="27"/>
        <v>30854</v>
      </c>
      <c r="L339" s="415">
        <f t="shared" si="27"/>
        <v>32000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30630</v>
      </c>
      <c r="F341" s="415">
        <f t="shared" si="28"/>
        <v>224</v>
      </c>
      <c r="G341" s="415">
        <f t="shared" si="28"/>
        <v>0</v>
      </c>
      <c r="H341" s="415">
        <f t="shared" si="28"/>
        <v>0</v>
      </c>
      <c r="I341" s="415">
        <f t="shared" si="28"/>
        <v>0</v>
      </c>
      <c r="J341" s="415">
        <f t="shared" si="28"/>
        <v>0</v>
      </c>
      <c r="K341" s="415">
        <f t="shared" si="28"/>
        <v>30854</v>
      </c>
      <c r="L341" s="415">
        <f t="shared" si="28"/>
        <v>32000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30630</v>
      </c>
      <c r="F354" s="415">
        <f t="shared" si="29"/>
        <v>224</v>
      </c>
      <c r="G354" s="415">
        <f t="shared" si="29"/>
        <v>0</v>
      </c>
      <c r="H354" s="415">
        <f t="shared" si="29"/>
        <v>0</v>
      </c>
      <c r="I354" s="415">
        <f t="shared" si="29"/>
        <v>0</v>
      </c>
      <c r="J354" s="415">
        <f t="shared" si="29"/>
        <v>0</v>
      </c>
      <c r="K354" s="415">
        <f t="shared" si="29"/>
        <v>30854</v>
      </c>
      <c r="L354" s="415">
        <f>SUM(L341,L344,L352,L353)</f>
        <v>32000</v>
      </c>
    </row>
    <row r="355" spans="1:14" ht="23.25" thickTop="1" x14ac:dyDescent="0.2">
      <c r="A355" s="1852" t="s">
        <v>1177</v>
      </c>
      <c r="B355" s="469"/>
      <c r="C355" s="432"/>
      <c r="D355" s="432"/>
      <c r="E355" s="419"/>
      <c r="F355" s="419"/>
      <c r="G355" s="419"/>
      <c r="H355" s="419"/>
      <c r="I355" s="419"/>
      <c r="J355" s="417"/>
      <c r="K355" s="414">
        <f>'Revenues 9-14'!K275-'Expenditures 15-22'!K354</f>
        <v>18346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43" sqref="G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3" sqref="E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893392</v>
      </c>
      <c r="C4" s="512"/>
      <c r="D4" s="561">
        <f>B4-C4</f>
        <v>893392</v>
      </c>
      <c r="E4" s="512">
        <v>950933</v>
      </c>
      <c r="F4" s="561">
        <f>E4-C4</f>
        <v>950933</v>
      </c>
    </row>
    <row r="5" spans="1:6" ht="13.7" customHeight="1" x14ac:dyDescent="0.2">
      <c r="A5" s="545" t="s">
        <v>1038</v>
      </c>
      <c r="B5" s="560">
        <f>'Revenues 9-14'!D5</f>
        <v>242769</v>
      </c>
      <c r="C5" s="512"/>
      <c r="D5" s="561">
        <f t="shared" ref="D5:D18" si="0">B5-C5</f>
        <v>242769</v>
      </c>
      <c r="E5" s="512">
        <v>258406</v>
      </c>
      <c r="F5" s="561">
        <f>E5-C5</f>
        <v>258406</v>
      </c>
    </row>
    <row r="6" spans="1:6" ht="13.7" customHeight="1" x14ac:dyDescent="0.2">
      <c r="A6" s="545" t="s">
        <v>480</v>
      </c>
      <c r="B6" s="560">
        <f>'Revenues 9-14'!E5</f>
        <v>480685</v>
      </c>
      <c r="C6" s="512"/>
      <c r="D6" s="561">
        <f t="shared" si="0"/>
        <v>480685</v>
      </c>
      <c r="E6" s="512">
        <v>470299</v>
      </c>
      <c r="F6" s="561">
        <f t="shared" ref="F6:F18" si="1">E6-C6</f>
        <v>470299</v>
      </c>
    </row>
    <row r="7" spans="1:6" ht="13.7" customHeight="1" x14ac:dyDescent="0.2">
      <c r="A7" s="545" t="s">
        <v>162</v>
      </c>
      <c r="B7" s="560">
        <f>'Revenues 9-14'!F5</f>
        <v>116530</v>
      </c>
      <c r="C7" s="512"/>
      <c r="D7" s="561">
        <f t="shared" si="0"/>
        <v>116530</v>
      </c>
      <c r="E7" s="512">
        <v>124035</v>
      </c>
      <c r="F7" s="561">
        <f t="shared" si="1"/>
        <v>124035</v>
      </c>
    </row>
    <row r="8" spans="1:6" ht="13.7" customHeight="1" x14ac:dyDescent="0.2">
      <c r="A8" s="545" t="s">
        <v>1405</v>
      </c>
      <c r="B8" s="560">
        <f>'Revenues 9-14'!G5</f>
        <v>41755</v>
      </c>
      <c r="C8" s="512"/>
      <c r="D8" s="561">
        <f t="shared" si="0"/>
        <v>41755</v>
      </c>
      <c r="E8" s="512">
        <v>60674</v>
      </c>
      <c r="F8" s="561">
        <f t="shared" si="1"/>
        <v>60674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48554</v>
      </c>
      <c r="C10" s="512"/>
      <c r="D10" s="561">
        <f t="shared" si="0"/>
        <v>48554</v>
      </c>
      <c r="E10" s="512">
        <v>51681</v>
      </c>
      <c r="F10" s="561">
        <f t="shared" si="1"/>
        <v>51681</v>
      </c>
    </row>
    <row r="11" spans="1:6" x14ac:dyDescent="0.2">
      <c r="A11" s="545" t="s">
        <v>478</v>
      </c>
      <c r="B11" s="560">
        <f>'Revenues 9-14'!J5</f>
        <v>286760</v>
      </c>
      <c r="C11" s="512"/>
      <c r="D11" s="561">
        <f t="shared" si="0"/>
        <v>286760</v>
      </c>
      <c r="E11" s="512">
        <v>333550</v>
      </c>
      <c r="F11" s="561">
        <f t="shared" si="1"/>
        <v>333550</v>
      </c>
    </row>
    <row r="12" spans="1:6" ht="13.7" customHeight="1" x14ac:dyDescent="0.2">
      <c r="A12" s="545" t="s">
        <v>164</v>
      </c>
      <c r="B12" s="560">
        <f>'Revenues 9-14'!K5</f>
        <v>48555</v>
      </c>
      <c r="C12" s="512"/>
      <c r="D12" s="561">
        <f t="shared" si="0"/>
        <v>48555</v>
      </c>
      <c r="E12" s="512">
        <v>51681</v>
      </c>
      <c r="F12" s="561">
        <f t="shared" si="1"/>
        <v>51681</v>
      </c>
    </row>
    <row r="13" spans="1:6" ht="13.7" customHeight="1" x14ac:dyDescent="0.2">
      <c r="A13" s="545" t="s">
        <v>1112</v>
      </c>
      <c r="B13" s="560">
        <f>SUM('Revenues 9-14'!C6:D6)</f>
        <v>48555</v>
      </c>
      <c r="C13" s="512"/>
      <c r="D13" s="561">
        <f t="shared" si="0"/>
        <v>48555</v>
      </c>
      <c r="E13" s="512">
        <v>51681</v>
      </c>
      <c r="F13" s="561">
        <f t="shared" si="1"/>
        <v>51681</v>
      </c>
    </row>
    <row r="14" spans="1:6" ht="13.7" customHeight="1" x14ac:dyDescent="0.2">
      <c r="A14" s="545" t="s">
        <v>479</v>
      </c>
      <c r="B14" s="560">
        <f>SUM('Revenues 9-14'!C7:D7,'Revenues 9-14'!F7:H7)</f>
        <v>19420</v>
      </c>
      <c r="C14" s="512"/>
      <c r="D14" s="561">
        <f t="shared" si="0"/>
        <v>19420</v>
      </c>
      <c r="E14" s="512">
        <v>20672</v>
      </c>
      <c r="F14" s="561">
        <f t="shared" si="1"/>
        <v>20672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67780</v>
      </c>
      <c r="C16" s="512"/>
      <c r="D16" s="561">
        <f t="shared" si="0"/>
        <v>67780</v>
      </c>
      <c r="E16" s="512">
        <v>71217</v>
      </c>
      <c r="F16" s="561">
        <f t="shared" si="1"/>
        <v>71217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2294755</v>
      </c>
      <c r="C19" s="562">
        <f>SUM(C4:C18)</f>
        <v>0</v>
      </c>
      <c r="D19" s="562">
        <f>SUM(D4:D18)</f>
        <v>2294755</v>
      </c>
      <c r="E19" s="562">
        <f>SUM(E4:E18)</f>
        <v>2444829</v>
      </c>
      <c r="F19" s="562">
        <f>SUM(F4:F18)</f>
        <v>2444829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49" sqref="J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5" t="s">
        <v>1940</v>
      </c>
      <c r="D2" s="1625" t="s">
        <v>1941</v>
      </c>
      <c r="E2" s="1625" t="s">
        <v>1942</v>
      </c>
      <c r="F2" s="1625"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0</v>
      </c>
      <c r="E15" s="1600">
        <f>SUM(E6:E14)</f>
        <v>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40544</v>
      </c>
      <c r="C31" s="1102">
        <v>5965000</v>
      </c>
      <c r="D31" s="1606">
        <v>6</v>
      </c>
      <c r="E31" s="1102">
        <v>5440000</v>
      </c>
      <c r="F31" s="1102"/>
      <c r="G31" s="1102"/>
      <c r="H31" s="1102">
        <v>235000</v>
      </c>
      <c r="I31" s="1103">
        <f>((E31+F31)-H31)+G31</f>
        <v>5205000</v>
      </c>
      <c r="J31" s="1102">
        <v>5180577</v>
      </c>
      <c r="K31" s="118"/>
    </row>
    <row r="32" spans="1:11" ht="12" customHeight="1" x14ac:dyDescent="0.2">
      <c r="A32" s="1104" t="s">
        <v>2113</v>
      </c>
      <c r="B32" s="658">
        <v>42332</v>
      </c>
      <c r="C32" s="1102"/>
      <c r="D32" s="1606">
        <v>3</v>
      </c>
      <c r="E32" s="1102"/>
      <c r="F32" s="1102">
        <v>1000000</v>
      </c>
      <c r="G32" s="1102"/>
      <c r="H32" s="1102"/>
      <c r="I32" s="1103">
        <f>((E32+F32)-H32)+G32</f>
        <v>1000000</v>
      </c>
      <c r="J32" s="1102">
        <v>986776</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5965000</v>
      </c>
      <c r="D49" s="1605"/>
      <c r="E49" s="1103">
        <f t="shared" ref="E49:J49" si="2">SUM(E31:E48)</f>
        <v>5440000</v>
      </c>
      <c r="F49" s="1103">
        <f t="shared" si="2"/>
        <v>1000000</v>
      </c>
      <c r="G49" s="1103">
        <f t="shared" si="2"/>
        <v>0</v>
      </c>
      <c r="H49" s="1103">
        <f t="shared" si="2"/>
        <v>235000</v>
      </c>
      <c r="I49" s="1103">
        <f t="shared" si="2"/>
        <v>6205000</v>
      </c>
      <c r="J49" s="1103">
        <f t="shared" si="2"/>
        <v>6167353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5" t="s">
        <v>1077</v>
      </c>
      <c r="G2" s="1886" t="s">
        <v>101</v>
      </c>
      <c r="H2" s="1886" t="s">
        <v>479</v>
      </c>
      <c r="I2" s="1886" t="s">
        <v>1379</v>
      </c>
      <c r="J2" s="1886" t="s">
        <v>1022</v>
      </c>
      <c r="K2" s="1886"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19240</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v>5261</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v>19817</v>
      </c>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19240</v>
      </c>
      <c r="I12" s="564">
        <f>SUM(I5:I11)</f>
        <v>0</v>
      </c>
      <c r="J12" s="564">
        <f>SUM(J5:J11)</f>
        <v>0</v>
      </c>
      <c r="K12" s="564">
        <f>SUM(K5:K11)</f>
        <v>25078</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19240</v>
      </c>
      <c r="I14" s="569"/>
      <c r="J14" s="1184"/>
      <c r="K14" s="1216">
        <v>25078</v>
      </c>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19240</v>
      </c>
      <c r="I23" s="564">
        <f>SUM(I14:I16,I21,I22)</f>
        <v>0</v>
      </c>
      <c r="J23" s="564">
        <f>SUM(J14:J16,J21,J22)</f>
        <v>0</v>
      </c>
      <c r="K23" s="564">
        <f>SUM(K14:K16,K21,K22)</f>
        <v>25078</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1906</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2" sqref="L12:L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v>0</v>
      </c>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20000</v>
      </c>
      <c r="D5" s="642"/>
      <c r="E5" s="642"/>
      <c r="F5" s="1067">
        <f>(C5+D5)-E5</f>
        <v>20000</v>
      </c>
      <c r="G5" s="638"/>
      <c r="H5" s="644"/>
      <c r="I5" s="644"/>
      <c r="J5" s="644"/>
      <c r="K5" s="649"/>
      <c r="L5" s="1066">
        <f>F5-K5</f>
        <v>20000</v>
      </c>
    </row>
    <row r="6" spans="1:14" ht="14.25" thickTop="1" thickBot="1" x14ac:dyDescent="0.25">
      <c r="A6" s="651" t="s">
        <v>1331</v>
      </c>
      <c r="B6" s="286">
        <v>222</v>
      </c>
      <c r="C6" s="575">
        <v>0</v>
      </c>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21297607</v>
      </c>
      <c r="D8" s="643"/>
      <c r="E8" s="643"/>
      <c r="F8" s="1067">
        <f>(C8+D8)-E8</f>
        <v>21297607</v>
      </c>
      <c r="G8" s="639">
        <v>50</v>
      </c>
      <c r="H8" s="575">
        <v>1565746</v>
      </c>
      <c r="I8" s="575">
        <v>452504</v>
      </c>
      <c r="J8" s="575"/>
      <c r="K8" s="1066">
        <f>(H8+I8)-J8</f>
        <v>2018250</v>
      </c>
      <c r="L8" s="1066">
        <f>F8-K8</f>
        <v>19279357</v>
      </c>
    </row>
    <row r="9" spans="1:14" ht="14.25" thickTop="1" thickBot="1" x14ac:dyDescent="0.25">
      <c r="A9" s="651" t="s">
        <v>1333</v>
      </c>
      <c r="B9" s="286">
        <v>232</v>
      </c>
      <c r="C9" s="575">
        <v>0</v>
      </c>
      <c r="D9" s="575"/>
      <c r="E9" s="575"/>
      <c r="F9" s="1067">
        <f>(C9+D9)-E9</f>
        <v>0</v>
      </c>
      <c r="G9" s="639">
        <v>20</v>
      </c>
      <c r="H9" s="575"/>
      <c r="I9" s="575"/>
      <c r="J9" s="575"/>
      <c r="K9" s="1066">
        <f>(H9+I9)-J9</f>
        <v>0</v>
      </c>
      <c r="L9" s="1066">
        <f>F9-K9</f>
        <v>0</v>
      </c>
    </row>
    <row r="10" spans="1:14" ht="24" thickTop="1" thickBot="1" x14ac:dyDescent="0.25">
      <c r="A10" s="652" t="s">
        <v>1334</v>
      </c>
      <c r="B10" s="286">
        <v>240</v>
      </c>
      <c r="C10" s="1068">
        <v>136951</v>
      </c>
      <c r="D10" s="1068"/>
      <c r="E10" s="1068"/>
      <c r="F10" s="1069">
        <f>(C10+D10)-E10</f>
        <v>136951</v>
      </c>
      <c r="G10" s="639">
        <v>20</v>
      </c>
      <c r="H10" s="1070">
        <v>94865</v>
      </c>
      <c r="I10" s="1070">
        <v>4818</v>
      </c>
      <c r="J10" s="1070"/>
      <c r="K10" s="1066">
        <f>(H10+I10)-J10</f>
        <v>99683</v>
      </c>
      <c r="L10" s="1066">
        <f>F10-K10</f>
        <v>37268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1503314</v>
      </c>
      <c r="D12" s="643">
        <v>71440</v>
      </c>
      <c r="E12" s="643">
        <v>85900</v>
      </c>
      <c r="F12" s="1067">
        <f>(C12+D12)-E12</f>
        <v>1488854</v>
      </c>
      <c r="G12" s="639">
        <v>10</v>
      </c>
      <c r="H12" s="575">
        <v>1446651</v>
      </c>
      <c r="I12" s="575">
        <f>43170+957</f>
        <v>44127</v>
      </c>
      <c r="J12" s="575">
        <v>85900</v>
      </c>
      <c r="K12" s="1066">
        <f>(H12+I12)-J12</f>
        <v>1404878</v>
      </c>
      <c r="L12" s="1066">
        <f>F12-K12</f>
        <v>83976</v>
      </c>
    </row>
    <row r="13" spans="1:14" ht="14.25" thickTop="1" thickBot="1" x14ac:dyDescent="0.25">
      <c r="A13" s="654" t="s">
        <v>1336</v>
      </c>
      <c r="B13" s="286">
        <v>252</v>
      </c>
      <c r="C13" s="643">
        <v>3000418</v>
      </c>
      <c r="D13" s="643"/>
      <c r="E13" s="643"/>
      <c r="F13" s="1067">
        <f>(C13+D13)-E13</f>
        <v>3000418</v>
      </c>
      <c r="G13" s="639">
        <v>5</v>
      </c>
      <c r="H13" s="575">
        <v>2273852</v>
      </c>
      <c r="I13" s="575">
        <v>362320</v>
      </c>
      <c r="J13" s="575"/>
      <c r="K13" s="1066">
        <f>(H13+I13)-J13</f>
        <v>2636172</v>
      </c>
      <c r="L13" s="1066">
        <f>F13-K13</f>
        <v>364246</v>
      </c>
    </row>
    <row r="14" spans="1:14" ht="14.25" thickTop="1" thickBot="1" x14ac:dyDescent="0.25">
      <c r="A14" s="654" t="s">
        <v>1337</v>
      </c>
      <c r="B14" s="286">
        <v>253</v>
      </c>
      <c r="C14" s="575">
        <v>5258</v>
      </c>
      <c r="D14" s="575"/>
      <c r="E14" s="575"/>
      <c r="F14" s="1067">
        <f>(C14+D14)-E14</f>
        <v>5258</v>
      </c>
      <c r="G14" s="639">
        <v>3</v>
      </c>
      <c r="H14" s="575">
        <v>5258</v>
      </c>
      <c r="I14" s="575"/>
      <c r="J14" s="575"/>
      <c r="K14" s="1066">
        <f>(H14+I14)-J14</f>
        <v>5258</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25963548</v>
      </c>
      <c r="D16" s="645">
        <f>SUM(D3,D5:D6,D8:D10,D12:D15)</f>
        <v>71440</v>
      </c>
      <c r="E16" s="645">
        <f>SUM(E3,E5:E6,E8:E10,E12:E15)</f>
        <v>85900</v>
      </c>
      <c r="F16" s="645">
        <f>SUM(F3,F5:F6,F8:F10,F12:F15)</f>
        <v>25949088</v>
      </c>
      <c r="G16" s="639"/>
      <c r="H16" s="645">
        <f>SUM(H3,H6,H8:H10,H12:H14,)</f>
        <v>5386372</v>
      </c>
      <c r="I16" s="645">
        <f>SUM(I3,I6,I8:I10,I12:I14,)</f>
        <v>863769</v>
      </c>
      <c r="J16" s="645">
        <f>SUM(J3,J6,J8:J10,J12:J14,)</f>
        <v>85900</v>
      </c>
      <c r="K16" s="1067">
        <f>(H16+I16)-J16</f>
        <v>6164241</v>
      </c>
      <c r="L16" s="1067">
        <f>F16-K16</f>
        <v>19784847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863769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85" sqref="F8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3076770</v>
      </c>
      <c r="G8" s="358"/>
    </row>
    <row r="9" spans="1:7" ht="12" customHeight="1" x14ac:dyDescent="0.2">
      <c r="A9" s="360" t="s">
        <v>539</v>
      </c>
      <c r="B9" s="944" t="s">
        <v>1872</v>
      </c>
      <c r="C9" s="359"/>
      <c r="D9" s="360" t="s">
        <v>591</v>
      </c>
      <c r="E9" s="579"/>
      <c r="F9" s="946">
        <f>'Expenditures 15-22'!K150</f>
        <v>203693</v>
      </c>
      <c r="G9" s="947"/>
    </row>
    <row r="10" spans="1:7" ht="12" customHeight="1" x14ac:dyDescent="0.2">
      <c r="A10" s="360" t="s">
        <v>589</v>
      </c>
      <c r="B10" s="944" t="s">
        <v>1873</v>
      </c>
      <c r="C10" s="359"/>
      <c r="D10" s="360" t="s">
        <v>591</v>
      </c>
      <c r="E10" s="579"/>
      <c r="F10" s="946">
        <f>'Expenditures 15-22'!K168</f>
        <v>499760</v>
      </c>
      <c r="G10" s="947"/>
    </row>
    <row r="11" spans="1:7" ht="12" customHeight="1" x14ac:dyDescent="0.2">
      <c r="A11" s="360" t="s">
        <v>540</v>
      </c>
      <c r="B11" s="944" t="s">
        <v>1874</v>
      </c>
      <c r="C11" s="359"/>
      <c r="D11" s="360" t="s">
        <v>591</v>
      </c>
      <c r="E11" s="579"/>
      <c r="F11" s="946">
        <f>'Expenditures 15-22'!K204</f>
        <v>263145</v>
      </c>
      <c r="G11" s="947"/>
    </row>
    <row r="12" spans="1:7" ht="12" customHeight="1" x14ac:dyDescent="0.2">
      <c r="A12" s="360" t="s">
        <v>541</v>
      </c>
      <c r="B12" s="944" t="s">
        <v>1875</v>
      </c>
      <c r="C12" s="359"/>
      <c r="D12" s="360" t="s">
        <v>591</v>
      </c>
      <c r="E12" s="579"/>
      <c r="F12" s="946">
        <f>'Expenditures 15-22'!K288</f>
        <v>121609</v>
      </c>
      <c r="G12" s="947"/>
    </row>
    <row r="13" spans="1:7" ht="12" customHeight="1" x14ac:dyDescent="0.2">
      <c r="A13" s="360" t="s">
        <v>113</v>
      </c>
      <c r="B13" s="944" t="s">
        <v>1876</v>
      </c>
      <c r="C13" s="359"/>
      <c r="D13" s="360" t="s">
        <v>591</v>
      </c>
      <c r="E13" s="579"/>
      <c r="F13" s="946">
        <f>'Expenditures 15-22'!K331</f>
        <v>263911</v>
      </c>
      <c r="G13" s="948"/>
    </row>
    <row r="14" spans="1:7" ht="12" customHeight="1" thickBot="1" x14ac:dyDescent="0.25">
      <c r="A14" s="949"/>
      <c r="B14" s="580"/>
      <c r="C14" s="581"/>
      <c r="D14" s="1004" t="s">
        <v>591</v>
      </c>
      <c r="E14" s="592" t="s">
        <v>1134</v>
      </c>
      <c r="F14" s="950">
        <f>SUM(F8:F13)</f>
        <v>4428888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122197</v>
      </c>
      <c r="G53" s="358"/>
    </row>
    <row r="54" spans="1:7" ht="12" customHeight="1" x14ac:dyDescent="0.2">
      <c r="A54" s="360" t="s">
        <v>538</v>
      </c>
      <c r="B54" s="360" t="s">
        <v>1884</v>
      </c>
      <c r="C54" s="965" t="s">
        <v>1160</v>
      </c>
      <c r="D54" s="961" t="s">
        <v>1302</v>
      </c>
      <c r="E54" s="579"/>
      <c r="F54" s="1108">
        <f>'Expenditures 15-22'!G114</f>
        <v>40120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235000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71440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4422</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473179</v>
      </c>
      <c r="G75" s="358"/>
    </row>
    <row r="76" spans="1:8" s="971" customFormat="1" ht="12" customHeight="1" thickTop="1" thickBot="1" x14ac:dyDescent="0.25">
      <c r="A76" s="585"/>
      <c r="B76" s="583"/>
      <c r="C76" s="584"/>
      <c r="D76" s="970" t="s">
        <v>1858</v>
      </c>
      <c r="E76" s="595"/>
      <c r="F76" s="1114">
        <f>(F14-F75)</f>
        <v>3955709</v>
      </c>
      <c r="G76" s="360"/>
    </row>
    <row r="77" spans="1:8" s="971" customFormat="1" ht="12" customHeight="1" thickTop="1" x14ac:dyDescent="0.2">
      <c r="A77" s="586"/>
      <c r="B77" s="583"/>
      <c r="C77" s="584"/>
      <c r="D77" s="970" t="s">
        <v>1948</v>
      </c>
      <c r="E77" s="595"/>
      <c r="F77" s="1621">
        <v>402.28</v>
      </c>
      <c r="G77" s="361"/>
      <c r="H77" s="360"/>
    </row>
    <row r="78" spans="1:8" s="971" customFormat="1" ht="12" customHeight="1" thickBot="1" x14ac:dyDescent="0.25">
      <c r="A78" s="587"/>
      <c r="B78" s="583"/>
      <c r="C78" s="584"/>
      <c r="D78" s="970" t="s">
        <v>1928</v>
      </c>
      <c r="E78" s="595" t="s">
        <v>1134</v>
      </c>
      <c r="F78" s="1115">
        <f>IF(F77&gt;0,F76/F77," Complete Line 77")</f>
        <v>9833.2231281694349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5700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92032</v>
      </c>
      <c r="G93" s="979"/>
    </row>
    <row r="94" spans="1:7" ht="12" customHeight="1" x14ac:dyDescent="0.2">
      <c r="A94" s="980" t="s">
        <v>147</v>
      </c>
      <c r="B94" s="980" t="s">
        <v>183</v>
      </c>
      <c r="C94" s="977">
        <v>1700</v>
      </c>
      <c r="D94" s="986" t="str">
        <f>'Revenues 9-14'!A82</f>
        <v>Total District/School Activity Income</v>
      </c>
      <c r="E94" s="386"/>
      <c r="F94" s="1073">
        <f>SUM('Revenues 9-14'!C82,'Revenues 9-14'!D82)</f>
        <v>49131</v>
      </c>
      <c r="G94" s="979"/>
    </row>
    <row r="95" spans="1:7" ht="12" customHeight="1" x14ac:dyDescent="0.2">
      <c r="A95" s="980" t="s">
        <v>538</v>
      </c>
      <c r="B95" s="980" t="s">
        <v>184</v>
      </c>
      <c r="C95" s="977">
        <f>'Revenues 9-14'!B84</f>
        <v>1811</v>
      </c>
      <c r="D95" s="978" t="str">
        <f>'Revenues 9-14'!A84</f>
        <v>Rentals - Regular Textbooks</v>
      </c>
      <c r="E95" s="386"/>
      <c r="F95" s="1073">
        <f>'Revenues 9-14'!C84</f>
        <v>5938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5582</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138496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2246</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652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19817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115818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80474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53430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16548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11131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31613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628608</v>
      </c>
    </row>
    <row r="176" spans="1:7" ht="12" customHeight="1" x14ac:dyDescent="0.2">
      <c r="A176" s="588"/>
      <c r="B176" s="589"/>
      <c r="C176" s="590"/>
      <c r="D176" s="1002" t="s">
        <v>1925</v>
      </c>
      <c r="E176" s="1056"/>
      <c r="F176" s="1118">
        <f>'PCTC-OEPP 28-29'!F76-F175</f>
        <v>3327101</v>
      </c>
    </row>
    <row r="177" spans="1:7" ht="12" customHeight="1" x14ac:dyDescent="0.2">
      <c r="A177" s="588"/>
      <c r="B177" s="589"/>
      <c r="C177" s="590"/>
      <c r="D177" s="1002" t="s">
        <v>798</v>
      </c>
      <c r="E177" s="1056"/>
      <c r="F177" s="1118">
        <f>'Cap Outlay Deprec 27'!I18</f>
        <v>863769</v>
      </c>
    </row>
    <row r="178" spans="1:7" ht="12" customHeight="1" x14ac:dyDescent="0.2">
      <c r="A178" s="588"/>
      <c r="B178" s="589"/>
      <c r="C178" s="590"/>
      <c r="D178" s="1002" t="s">
        <v>1927</v>
      </c>
      <c r="E178" s="1056"/>
      <c r="F178" s="1118">
        <f>F176+F177</f>
        <v>4190870</v>
      </c>
    </row>
    <row r="179" spans="1:7" ht="12" customHeight="1" x14ac:dyDescent="0.2">
      <c r="A179" s="588"/>
      <c r="B179" s="591"/>
      <c r="C179" s="590"/>
      <c r="D179" s="1002" t="s">
        <v>1979</v>
      </c>
      <c r="E179" s="1056"/>
      <c r="F179" s="1119">
        <f>'PCTC-OEPP 28-29'!F77</f>
        <v>402.28</v>
      </c>
      <c r="G179" s="69"/>
    </row>
    <row r="180" spans="1:7" ht="12" customHeight="1" thickBot="1" x14ac:dyDescent="0.25">
      <c r="A180" s="588"/>
      <c r="B180" s="591"/>
      <c r="C180" s="590"/>
      <c r="D180" s="1002" t="s">
        <v>2070</v>
      </c>
      <c r="E180" s="1056" t="s">
        <v>2071</v>
      </c>
      <c r="F180" s="1120">
        <f>F178/F179</f>
        <v>10417.793576613305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9" sqref="B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94710</v>
      </c>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2163057</v>
      </c>
      <c r="F19" s="771"/>
      <c r="G19" s="773">
        <f>'Expenditures 15-22'!K33-SUM('Expenditures 15-22'!G33,'Expenditures 15-22'!I33)+'Expenditures 15-22'!D223</f>
        <v>2163057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97593</v>
      </c>
      <c r="F21" s="771"/>
      <c r="G21" s="773">
        <f>'Expenditures 15-22'!K42-SUM('Expenditures 15-22'!G42,'Expenditures 15-22'!I42)+'Expenditures 15-22'!K120-SUM('Expenditures 15-22'!G120,'Expenditures 15-22'!I120)+'Expenditures 15-22'!K174-SUM('Expenditures 15-22'!G174,'Expenditures 15-22'!I174)+'Expenditures 15-22'!D232</f>
        <v>97593</v>
      </c>
      <c r="H21" s="287"/>
      <c r="I21" s="216"/>
    </row>
    <row r="22" spans="1:9" s="2" customFormat="1" ht="12" customHeight="1" x14ac:dyDescent="0.2">
      <c r="A22" s="770" t="s">
        <v>663</v>
      </c>
      <c r="B22" s="766"/>
      <c r="C22" s="765">
        <v>2200</v>
      </c>
      <c r="D22" s="771"/>
      <c r="E22" s="772">
        <f>'Expenditures 15-22'!K47-SUM('Expenditures 15-22'!G47,'Expenditures 15-22'!I47)+'Expenditures 15-22'!D237</f>
        <v>29889</v>
      </c>
      <c r="F22" s="771"/>
      <c r="G22" s="773">
        <f>'Expenditures 15-22'!K47-SUM('Expenditures 15-22'!G47,'Expenditures 15-22'!I47)+'Expenditures 15-22'!D237</f>
        <v>29889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443572</v>
      </c>
      <c r="F23" s="771"/>
      <c r="G23" s="772">
        <f>'Expenditures 15-22'!K53-SUM('Expenditures 15-22'!G53,'Expenditures 15-22'!I53)+'Expenditures 15-22'!D251+'Expenditures 15-22'!K323-SUM('Expenditures 15-22'!G323,'Expenditures 15-22'!I323)</f>
        <v>443572</v>
      </c>
      <c r="H23" s="287"/>
      <c r="I23" s="216"/>
    </row>
    <row r="24" spans="1:9" s="2" customFormat="1" ht="12" customHeight="1" x14ac:dyDescent="0.2">
      <c r="A24" s="770" t="s">
        <v>665</v>
      </c>
      <c r="B24" s="766"/>
      <c r="C24" s="765">
        <v>2400</v>
      </c>
      <c r="D24" s="771"/>
      <c r="E24" s="772">
        <f>'Expenditures 15-22'!K57-SUM('Expenditures 15-22'!G57,'Expenditures 15-22'!I57)+'Expenditures 15-22'!D255</f>
        <v>132532</v>
      </c>
      <c r="F24" s="771"/>
      <c r="G24" s="773">
        <f>'Expenditures 15-22'!K57-SUM('Expenditures 15-22'!G57,'Expenditures 15-22'!I57)+'Expenditures 15-22'!D255</f>
        <v>132532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43295</v>
      </c>
      <c r="E27" s="772">
        <f>E8</f>
        <v>0</v>
      </c>
      <c r="F27" s="772">
        <f>'Expenditures 15-22'!K60-SUM('Expenditures 15-22'!G60,'Expenditures 15-22'!I60)+'Expenditures 15-22'!D258-E8</f>
        <v>43295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394415</v>
      </c>
      <c r="F28" s="775">
        <f>'Expenditures 15-22'!K61-SUM('Expenditures 15-22'!G61,'Expenditures 15-22'!I61)+'Expenditures 15-22'!K124-SUM('Expenditures 15-22'!G124,'Expenditures 15-22'!I124)+'Expenditures 15-22'!D260-E9</f>
        <v>394415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213453</v>
      </c>
      <c r="F29" s="771"/>
      <c r="G29" s="773">
        <f>'Expenditures 15-22'!K62-SUM('Expenditures 15-22'!G62,'Expenditures 15-22'!I62)+'Expenditures 15-22'!K125-SUM('Expenditures 15-22'!G125,'Expenditures 15-22'!I125)+'Expenditures 15-22'!K176-SUM('Expenditures 15-22'!G176,'Expenditures 15-22'!I176)+'Expenditures 15-22'!D261</f>
        <v>213453</v>
      </c>
      <c r="H29" s="395"/>
    </row>
    <row r="30" spans="1:9" ht="12" customHeight="1" x14ac:dyDescent="0.2">
      <c r="A30" s="770" t="s">
        <v>107</v>
      </c>
      <c r="B30" s="768"/>
      <c r="C30" s="765">
        <v>2560</v>
      </c>
      <c r="D30" s="771"/>
      <c r="E30" s="772">
        <f>'Expenditures 15-22'!K63-SUM('Expenditures 15-22'!G63,'Expenditures 15-22'!I63)+'Expenditures 15-22'!D262-E10</f>
        <v>78433</v>
      </c>
      <c r="F30" s="771"/>
      <c r="G30" s="772">
        <f>'Expenditures 15-22'!K63-SUM('Expenditures 15-22'!G63,'Expenditures 15-22'!I63)+'Expenditures 15-22'!D262-E10</f>
        <v>78433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43295</v>
      </c>
      <c r="E40" s="775">
        <f>SUM(E19:E39)</f>
        <v>3552944</v>
      </c>
      <c r="F40" s="775">
        <f>SUM(F19:F39)</f>
        <v>437710</v>
      </c>
      <c r="G40" s="775">
        <f>SUM(G19:G39)</f>
        <v>3158529</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43295</v>
      </c>
      <c r="F42" s="780" t="s">
        <v>564</v>
      </c>
      <c r="G42" s="776">
        <f>F40</f>
        <v>437710</v>
      </c>
    </row>
    <row r="43" spans="1:7" ht="12" customHeight="1" x14ac:dyDescent="0.2">
      <c r="A43" s="287"/>
      <c r="B43" s="216"/>
      <c r="C43" s="288"/>
      <c r="D43" s="780" t="s">
        <v>563</v>
      </c>
      <c r="E43" s="776">
        <f>E40</f>
        <v>3552944</v>
      </c>
      <c r="F43" s="780" t="s">
        <v>563</v>
      </c>
      <c r="G43" s="776">
        <f>G40</f>
        <v>3158529</v>
      </c>
    </row>
    <row r="44" spans="1:7" ht="12" customHeight="1" x14ac:dyDescent="0.2">
      <c r="A44" s="287"/>
      <c r="B44" s="216"/>
      <c r="C44" s="216"/>
      <c r="D44" s="790" t="s">
        <v>1187</v>
      </c>
      <c r="E44" s="791">
        <f>(E42/E43)</f>
        <v>1.2185669123971557E-2</v>
      </c>
      <c r="F44" s="790" t="s">
        <v>1187</v>
      </c>
      <c r="G44" s="791">
        <f>(G42/G43)</f>
        <v>0.13858033280682241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Pinckneyville CHSD 101</v>
      </c>
      <c r="C6" s="2367"/>
      <c r="D6" s="2367"/>
      <c r="E6" s="1992"/>
    </row>
    <row r="7" spans="1:7" ht="11.25" customHeight="1" x14ac:dyDescent="0.25">
      <c r="A7" s="1991"/>
      <c r="B7" s="2368" t="str">
        <f>COVER!A13</f>
        <v>30-073-1010-16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2120</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2121</v>
      </c>
    </row>
    <row r="20" spans="1:11" ht="12" customHeight="1" x14ac:dyDescent="0.2">
      <c r="A20" s="2002" t="s">
        <v>2045</v>
      </c>
      <c r="B20" s="2003"/>
      <c r="C20" s="2003"/>
      <c r="D20" s="2006"/>
      <c r="E20" s="2005"/>
    </row>
    <row r="21" spans="1:11" ht="12" customHeight="1" x14ac:dyDescent="0.2">
      <c r="A21" s="2002" t="s">
        <v>2046</v>
      </c>
      <c r="B21" s="2003" t="s">
        <v>2093</v>
      </c>
      <c r="C21" s="2003" t="s">
        <v>2093</v>
      </c>
      <c r="D21" s="2006" t="s">
        <v>2093</v>
      </c>
      <c r="E21" s="2005" t="s">
        <v>2122</v>
      </c>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t="s">
        <v>2093</v>
      </c>
      <c r="C25" s="2003" t="s">
        <v>2093</v>
      </c>
      <c r="D25" s="2006" t="s">
        <v>2093</v>
      </c>
      <c r="E25" s="2005" t="s">
        <v>2123</v>
      </c>
    </row>
    <row r="26" spans="1:11" ht="12" customHeight="1" x14ac:dyDescent="0.2">
      <c r="A26" s="2002" t="s">
        <v>2051</v>
      </c>
      <c r="B26" s="2003" t="s">
        <v>2093</v>
      </c>
      <c r="C26" s="2003" t="s">
        <v>2093</v>
      </c>
      <c r="D26" s="2006" t="s">
        <v>2093</v>
      </c>
      <c r="E26" s="2005" t="s">
        <v>2124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2125</v>
      </c>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2126</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Pinckneyville CHSD 101</v>
      </c>
      <c r="J6" s="2388"/>
    </row>
    <row r="7" spans="1:10" x14ac:dyDescent="0.2">
      <c r="A7" s="2389" t="s">
        <v>1037</v>
      </c>
      <c r="B7" s="2390"/>
      <c r="C7" s="2390"/>
      <c r="D7" s="2390"/>
      <c r="E7" s="2391"/>
      <c r="F7" s="1660"/>
      <c r="G7" s="1649"/>
      <c r="H7" s="1659" t="s">
        <v>438</v>
      </c>
      <c r="I7" s="2392" t="str">
        <f>COVER!A13</f>
        <v>30-073-1010-16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149458</v>
      </c>
      <c r="F12" s="1688"/>
      <c r="G12" s="1687">
        <f t="shared" ref="G12:G18" si="0">SUM(E12:F12)</f>
        <v>149458</v>
      </c>
      <c r="H12" s="1689">
        <v>152000</v>
      </c>
      <c r="I12" s="1688"/>
      <c r="J12" s="1687">
        <f t="shared" ref="J12:J18" si="1">SUM(H12:I12)</f>
        <v>152000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149458</v>
      </c>
      <c r="F19" s="1695">
        <f t="shared" si="2"/>
        <v>0</v>
      </c>
      <c r="G19" s="1695">
        <f t="shared" si="2"/>
        <v>149458</v>
      </c>
      <c r="H19" s="1695">
        <f t="shared" si="2"/>
        <v>152000</v>
      </c>
      <c r="I19" s="1695">
        <f t="shared" si="2"/>
        <v>0</v>
      </c>
      <c r="J19" s="1695">
        <f t="shared" si="2"/>
        <v>152000</v>
      </c>
    </row>
    <row r="20" spans="1:10" ht="25.5" customHeight="1" thickTop="1" x14ac:dyDescent="0.2">
      <c r="A20" s="1683">
        <v>9</v>
      </c>
      <c r="B20" s="2399" t="s">
        <v>1954</v>
      </c>
      <c r="C20" s="2397"/>
      <c r="D20" s="2398"/>
      <c r="E20" s="1696"/>
      <c r="F20" s="1696"/>
      <c r="G20" s="1696"/>
      <c r="H20" s="1696"/>
      <c r="I20" s="1696"/>
      <c r="J20" s="1697">
        <f>IF(AND(G19&gt;0,J19&gt;0),(((J19-G19)/G19)),"Enter Budget Data")</f>
        <v>1.7008122683295643E-2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2114</v>
      </c>
    </row>
    <row r="6" spans="1:2" x14ac:dyDescent="0.2">
      <c r="A6" s="388">
        <v>2</v>
      </c>
      <c r="B6" s="13" t="s">
        <v>2115</v>
      </c>
    </row>
    <row r="7" spans="1:2" x14ac:dyDescent="0.2">
      <c r="A7" s="388">
        <v>3</v>
      </c>
      <c r="B7" s="13" t="s">
        <v>2118</v>
      </c>
    </row>
    <row r="8" spans="1:2" x14ac:dyDescent="0.2">
      <c r="A8" s="388">
        <v>4</v>
      </c>
      <c r="B8" s="13" t="s">
        <v>2117</v>
      </c>
    </row>
    <row r="9" spans="1:2" x14ac:dyDescent="0.2">
      <c r="A9" s="2062">
        <v>5</v>
      </c>
      <c r="B9" s="13" t="s">
        <v>2116</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Pinckneyville CHSD 101</v>
      </c>
    </row>
    <row r="65" spans="2:2" x14ac:dyDescent="0.2">
      <c r="B65" s="397" t="str">
        <f>COVER!A13</f>
        <v>30-073-1010-16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4</xdr:row>
                <xdr:rowOff>0</xdr:rowOff>
              </from>
              <to>
                <xdr:col>3</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3092049</v>
      </c>
      <c r="C6" s="1630">
        <f>'Acct Summary 7-8'!D8</f>
        <v>243787</v>
      </c>
      <c r="D6" s="1630">
        <f>'Acct Summary 7-8'!F8</f>
        <v>243541</v>
      </c>
      <c r="E6" s="1630">
        <f>'Acct Summary 7-8'!I8</f>
        <v>50139</v>
      </c>
      <c r="F6" s="1630">
        <f>SUM(B6:E6)</f>
        <v>3629516</v>
      </c>
    </row>
    <row r="7" spans="1:8" s="1631" customFormat="1" ht="14.25" customHeight="1" thickBot="1" x14ac:dyDescent="0.25">
      <c r="A7" s="1629" t="s">
        <v>1694</v>
      </c>
      <c r="B7" s="1632">
        <f>'Acct Summary 7-8'!C17</f>
        <v>3076770</v>
      </c>
      <c r="C7" s="1632">
        <f>'Acct Summary 7-8'!D17</f>
        <v>203693</v>
      </c>
      <c r="D7" s="1632">
        <f>'Acct Summary 7-8'!F17</f>
        <v>263145</v>
      </c>
      <c r="E7" s="1895"/>
      <c r="F7" s="1630">
        <f>SUM(B7:E7)</f>
        <v>3543608</v>
      </c>
    </row>
    <row r="8" spans="1:8" s="1631" customFormat="1" ht="14.25" thickTop="1" thickBot="1" x14ac:dyDescent="0.25">
      <c r="A8" s="1633" t="s">
        <v>1695</v>
      </c>
      <c r="B8" s="1634">
        <f>(B6-B7)</f>
        <v>15279</v>
      </c>
      <c r="C8" s="1634">
        <f>(C6-C7)</f>
        <v>40094</v>
      </c>
      <c r="D8" s="1634">
        <f>(D6-D7)</f>
        <v>-19604</v>
      </c>
      <c r="E8" s="1632">
        <f>(E6-E7)</f>
        <v>50139</v>
      </c>
      <c r="F8" s="1635">
        <f>SUM(F6-F7)</f>
        <v>85908</v>
      </c>
    </row>
    <row r="9" spans="1:8" s="1631" customFormat="1" ht="14.25" thickTop="1" thickBot="1" x14ac:dyDescent="0.25">
      <c r="A9" s="1636" t="s">
        <v>1957</v>
      </c>
      <c r="B9" s="1637">
        <f>'Acct Summary 7-8'!C81</f>
        <v>192951</v>
      </c>
      <c r="C9" s="1637">
        <f>'Acct Summary 7-8'!D81</f>
        <v>157244</v>
      </c>
      <c r="D9" s="1637">
        <f>'Acct Summary 7-8'!F81</f>
        <v>156646</v>
      </c>
      <c r="E9" s="1637">
        <f>'Acct Summary 7-8'!I81</f>
        <v>1031139</v>
      </c>
      <c r="F9" s="1716">
        <f>SUM(B9:E9)</f>
        <v>1537980</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Pinckneyville CHSD 101</v>
      </c>
      <c r="B7" s="2439"/>
      <c r="C7" s="2439"/>
      <c r="D7" s="2440"/>
      <c r="E7" s="2441" t="str">
        <f>COVER!A13</f>
        <v>30-073-1010-16</v>
      </c>
      <c r="F7" s="2442"/>
      <c r="G7" s="2443">
        <f>COVER!T23</f>
        <v>66.003932000000006</v>
      </c>
      <c r="H7" s="2444"/>
      <c r="I7" s="2444"/>
      <c r="J7" s="2444"/>
      <c r="K7" s="2444"/>
      <c r="L7" s="244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Schorb &amp; Schmersahl, LLC</v>
      </c>
      <c r="H9" s="2450"/>
      <c r="I9" s="2450"/>
      <c r="J9" s="2450"/>
      <c r="K9" s="2450"/>
      <c r="L9" s="2451"/>
    </row>
    <row r="10" spans="1:29" ht="13.5" customHeight="1" x14ac:dyDescent="0.2">
      <c r="A10" s="2452"/>
      <c r="B10" s="2453"/>
      <c r="C10" s="2453"/>
      <c r="D10" s="2453"/>
      <c r="E10" s="2453"/>
      <c r="F10" s="2454"/>
      <c r="G10" s="2449" t="str">
        <f>COVER!T17</f>
        <v>518 North Main Street</v>
      </c>
      <c r="H10" s="2455"/>
      <c r="I10" s="2455"/>
      <c r="J10" s="2455"/>
      <c r="K10" s="2455"/>
      <c r="L10" s="2456"/>
    </row>
    <row r="11" spans="1:29" ht="13.5" customHeight="1" x14ac:dyDescent="0.2">
      <c r="A11" s="2038" t="s">
        <v>2032</v>
      </c>
      <c r="B11" s="2039"/>
      <c r="C11" s="2018"/>
      <c r="D11" s="2042"/>
      <c r="E11" s="2018"/>
      <c r="F11" s="2019"/>
      <c r="G11" s="2449" t="str">
        <f>COVER!T19</f>
        <v>Columbia</v>
      </c>
      <c r="H11" s="2455"/>
      <c r="I11" s="2455"/>
      <c r="J11" s="1980" t="str">
        <f>COVER!X19</f>
        <v>IL</v>
      </c>
      <c r="K11" s="1980">
        <f>COVER!Z19</f>
        <v>62236</v>
      </c>
      <c r="L11" s="2022"/>
    </row>
    <row r="12" spans="1:29" ht="13.5" customHeight="1" x14ac:dyDescent="0.2">
      <c r="A12" s="2457" t="s">
        <v>2031</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2034</v>
      </c>
      <c r="H13" s="2024"/>
      <c r="I13" s="2460" t="str">
        <f>COVER!T25</f>
        <v>stevetripi@stcpa.com</v>
      </c>
      <c r="J13" s="2461"/>
      <c r="K13" s="2461"/>
      <c r="L13" s="2462"/>
    </row>
    <row r="14" spans="1:29" ht="13.5" customHeight="1" x14ac:dyDescent="0.2">
      <c r="A14" s="2449" t="str">
        <f>COVER!A19</f>
        <v>600 East Water Street</v>
      </c>
      <c r="B14" s="2447"/>
      <c r="C14" s="2447"/>
      <c r="D14" s="2447"/>
      <c r="E14" s="2029">
        <v>0</v>
      </c>
      <c r="F14" s="1307"/>
      <c r="G14" s="2025" t="s">
        <v>1413</v>
      </c>
      <c r="H14" s="1290"/>
      <c r="I14" s="1290"/>
      <c r="J14" s="1290"/>
      <c r="K14" s="1290"/>
      <c r="L14" s="2021"/>
    </row>
    <row r="15" spans="1:29" ht="13.5" customHeight="1" x14ac:dyDescent="0.2">
      <c r="A15" s="2449" t="str">
        <f>COVER!A21</f>
        <v>Pinckneyville</v>
      </c>
      <c r="B15" s="2455"/>
      <c r="C15" s="2455"/>
      <c r="D15" s="1289"/>
      <c r="E15" s="1985"/>
      <c r="F15" s="1306"/>
      <c r="G15" s="1979" t="str">
        <f>COVER!T15</f>
        <v>James R. Schmersahl</v>
      </c>
      <c r="H15" s="1290"/>
      <c r="I15" s="1290"/>
      <c r="J15" s="1290"/>
      <c r="K15" s="1290"/>
      <c r="L15" s="2021"/>
    </row>
    <row r="16" spans="1:29" ht="12.2" customHeight="1" x14ac:dyDescent="0.2">
      <c r="A16" s="2028" t="s">
        <v>2033</v>
      </c>
      <c r="B16" s="1557"/>
      <c r="C16" s="2030">
        <f>COVER!A25</f>
        <v>62274</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618-281-5195</v>
      </c>
      <c r="H18" s="2439"/>
      <c r="I18" s="2439"/>
      <c r="J18" s="2439"/>
      <c r="K18" s="2438" t="str">
        <f>COVER!X21</f>
        <v>618-281-6101</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Pinckneyville CHSD 101</v>
      </c>
      <c r="B1" s="2437"/>
      <c r="C1" s="2437"/>
      <c r="D1" s="2437"/>
    </row>
    <row r="2" spans="1:11" s="1978" customFormat="1" ht="12.75" x14ac:dyDescent="0.2">
      <c r="A2" s="2471" t="str">
        <f>'Single Audit Cover'!E7</f>
        <v>30-073-1010-16</v>
      </c>
      <c r="B2" s="2472"/>
      <c r="C2" s="2472"/>
      <c r="D2" s="2472"/>
    </row>
    <row r="3" spans="1:11" s="1978" customFormat="1" ht="12.75" x14ac:dyDescent="0.2">
      <c r="A3" s="2470" t="s">
        <v>2018</v>
      </c>
      <c r="B3" s="2437"/>
      <c r="C3" s="2437"/>
      <c r="D3" s="2437"/>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Pinckneyville CHSD 101</v>
      </c>
      <c r="B1" s="2475"/>
      <c r="C1" s="2475"/>
      <c r="D1" s="2475"/>
      <c r="E1" s="2475"/>
    </row>
    <row r="2" spans="1:5" x14ac:dyDescent="0.2">
      <c r="A2" s="2476" t="str">
        <f>'Single Audit Cover'!E7</f>
        <v>30-073-1010-16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193196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-31613</v>
      </c>
    </row>
    <row r="19" spans="1:4" ht="13.5" thickBot="1" x14ac:dyDescent="0.25">
      <c r="A19" s="1359" t="s">
        <v>1498</v>
      </c>
      <c r="D19" s="1358">
        <f>SUM(D10:D17)</f>
        <v>161583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161583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161583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Pinckneyville CHSD 101</v>
      </c>
      <c r="C1" s="2480"/>
      <c r="D1" s="2480"/>
      <c r="E1" s="2480"/>
      <c r="F1" s="2480"/>
      <c r="G1" s="2480"/>
      <c r="H1" s="2480"/>
      <c r="I1" s="2480"/>
      <c r="J1" s="2480"/>
      <c r="K1" s="2480"/>
    </row>
    <row r="2" spans="2:12" ht="15" x14ac:dyDescent="0.2">
      <c r="B2" s="2481" t="str">
        <f>'Single Audit Cover'!E7</f>
        <v>30-073-1010-16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Pinckneyville CHSD 101</v>
      </c>
      <c r="B1" s="2485"/>
      <c r="C1" s="2485"/>
      <c r="D1" s="2485"/>
      <c r="E1" s="1434"/>
    </row>
    <row r="2" spans="1:7" ht="13.5" customHeight="1" x14ac:dyDescent="0.2">
      <c r="A2" s="2486" t="str">
        <f>'Single Audit Cover'!E7</f>
        <v>30-073-1010-16</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5" t="s">
        <v>1917</v>
      </c>
      <c r="B31" s="2495"/>
      <c r="C31" s="2495"/>
      <c r="D31" s="249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Pinckneyville CHSD 101</v>
      </c>
      <c r="C1" s="2499"/>
      <c r="D1" s="2499"/>
      <c r="E1" s="2499"/>
      <c r="F1" s="2499"/>
      <c r="G1" s="2499"/>
      <c r="H1" s="2499"/>
      <c r="I1" s="2499"/>
      <c r="J1" s="1473"/>
    </row>
    <row r="2" spans="2:10" s="1367" customFormat="1" ht="12.75" customHeight="1" x14ac:dyDescent="0.2">
      <c r="B2" s="2500" t="str">
        <f>'Single Audit Cover'!E7</f>
        <v>30-073-1010-16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Pinckneyville CHSD 101</v>
      </c>
      <c r="C1" s="2498"/>
      <c r="D1" s="2498"/>
      <c r="E1" s="2498"/>
      <c r="F1" s="2498"/>
      <c r="G1" s="2498"/>
      <c r="H1" s="2498"/>
      <c r="I1" s="2498"/>
      <c r="J1" s="2498"/>
      <c r="K1" s="2498"/>
      <c r="L1" s="1521"/>
      <c r="M1" s="1521"/>
    </row>
    <row r="2" spans="1:13" ht="12" customHeight="1" x14ac:dyDescent="0.2">
      <c r="B2" s="2500" t="str">
        <f>'Single Audit Cover'!E7</f>
        <v>30-073-1010-16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Pinckneyville CHSD 101</v>
      </c>
      <c r="C1" s="2514"/>
      <c r="D1" s="2514"/>
      <c r="E1" s="2514"/>
      <c r="F1" s="2514"/>
      <c r="G1" s="2514"/>
      <c r="H1" s="2514"/>
      <c r="I1" s="2514"/>
      <c r="J1" s="2514"/>
      <c r="K1" s="2514"/>
      <c r="L1" s="1542"/>
    </row>
    <row r="2" spans="1:12" ht="12.75" customHeight="1" x14ac:dyDescent="0.2">
      <c r="B2" s="2515" t="str">
        <f>'Single Audit Cover'!E7</f>
        <v>30-073-1010-16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Pinckneyville CHSD 101</v>
      </c>
      <c r="C1" s="2498"/>
      <c r="D1" s="2498"/>
      <c r="E1" s="1554"/>
    </row>
    <row r="2" spans="2:5" s="1387" customFormat="1" ht="12.75" customHeight="1" x14ac:dyDescent="0.2">
      <c r="B2" s="2500" t="str">
        <f>'Single Audit Cover'!E7</f>
        <v>30-073-1010-16</v>
      </c>
      <c r="C2" s="2500"/>
      <c r="D2" s="2500"/>
      <c r="E2" s="1553"/>
    </row>
    <row r="3" spans="2:5" s="1346" customFormat="1" ht="12.75" customHeight="1" x14ac:dyDescent="0.2">
      <c r="B3" s="2490" t="s">
        <v>1618</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Pinckneyville CHSD 101</v>
      </c>
      <c r="C1" s="2498"/>
      <c r="D1" s="2498"/>
      <c r="E1" s="2498"/>
      <c r="F1" s="1542"/>
      <c r="G1" s="1542"/>
      <c r="H1" s="1542"/>
      <c r="I1" s="1542"/>
      <c r="J1" s="1542"/>
      <c r="K1" s="1542"/>
      <c r="L1" s="1542"/>
    </row>
    <row r="2" spans="2:12" ht="13.5" customHeight="1" x14ac:dyDescent="0.2">
      <c r="B2" s="2500" t="str">
        <f>'Single Audit Cover'!E7</f>
        <v>30-073-1010-16</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30-073-1010-16</v>
      </c>
    </row>
    <row r="3" spans="1:2" x14ac:dyDescent="0.2">
      <c r="A3" t="s">
        <v>1132</v>
      </c>
      <c r="B3" s="1232" t="str">
        <f>COVER!A15</f>
        <v>Perry</v>
      </c>
    </row>
    <row r="4" spans="1:2" x14ac:dyDescent="0.2">
      <c r="A4" t="s">
        <v>1188</v>
      </c>
      <c r="B4" s="1232" t="str">
        <f>COVER!A17</f>
        <v>Pinckneyville CHSD 101</v>
      </c>
    </row>
    <row r="5" spans="1:2" x14ac:dyDescent="0.2">
      <c r="A5" t="s">
        <v>819</v>
      </c>
      <c r="B5" s="1232" t="str">
        <f>COVER!A38</f>
        <v>Mr. Keith Hagene</v>
      </c>
    </row>
    <row r="6" spans="1:2" x14ac:dyDescent="0.2">
      <c r="A6" t="s">
        <v>824</v>
      </c>
      <c r="B6" s="1232">
        <f>COVER!P35</f>
        <v>0</v>
      </c>
    </row>
    <row r="7" spans="1:2" x14ac:dyDescent="0.2">
      <c r="A7" t="s">
        <v>820</v>
      </c>
      <c r="B7" s="1232">
        <f>COVER!I38</f>
        <v>0</v>
      </c>
    </row>
    <row r="8" spans="1:2" x14ac:dyDescent="0.2">
      <c r="A8" t="s">
        <v>821</v>
      </c>
      <c r="B8" s="1232" t="str">
        <f>COVER!T38</f>
        <v>Donna Boros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66.003932000000006</v>
      </c>
    </row>
    <row r="16" spans="1:2" x14ac:dyDescent="0.2">
      <c r="A16" t="s">
        <v>501</v>
      </c>
      <c r="B16" s="1232" t="str">
        <f>COVER!T13</f>
        <v>Schorb &amp; Schmersahl, LLC</v>
      </c>
    </row>
    <row r="17" spans="1:2" x14ac:dyDescent="0.2">
      <c r="A17" t="s">
        <v>1052</v>
      </c>
      <c r="B17" s="1232" t="str">
        <f>COVER!T15</f>
        <v>James R. Schmersahl</v>
      </c>
    </row>
    <row r="18" spans="1:2" x14ac:dyDescent="0.2">
      <c r="A18" t="s">
        <v>1370</v>
      </c>
      <c r="B18" s="1232" t="str">
        <f>COVER!T17</f>
        <v>518 North Main Street</v>
      </c>
    </row>
    <row r="19" spans="1:2" x14ac:dyDescent="0.2">
      <c r="A19" t="s">
        <v>1054</v>
      </c>
      <c r="B19" s="1232" t="str">
        <f>COVER!T25</f>
        <v>stevetripi@stcpa.com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618-281-5195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192951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192951</v>
      </c>
      <c r="D92" s="14" t="str">
        <f t="shared" si="0"/>
        <v>Error?</v>
      </c>
    </row>
    <row r="93" spans="1:4" x14ac:dyDescent="0.2">
      <c r="A93" s="55">
        <v>32</v>
      </c>
      <c r="B93" s="1232">
        <f>'Assets-Liab 5-6'!C41</f>
        <v>192951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157244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157244</v>
      </c>
      <c r="D123" s="14" t="str">
        <f t="shared" si="0"/>
        <v>Error?</v>
      </c>
    </row>
    <row r="124" spans="1:4" x14ac:dyDescent="0.2">
      <c r="A124" s="55">
        <v>63</v>
      </c>
      <c r="B124" s="1232">
        <f>'Assets-Liab 5-6'!D41</f>
        <v>157244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37647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37647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156646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156646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42801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42801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179938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179938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20000</v>
      </c>
      <c r="D273" s="14" t="str">
        <f t="shared" si="3"/>
        <v>Error?</v>
      </c>
    </row>
    <row r="274" spans="1:4" x14ac:dyDescent="0.2">
      <c r="A274" s="55">
        <v>213</v>
      </c>
      <c r="B274" s="1232">
        <f>'Assets-Liab 5-6'!M17</f>
        <v>19279357</v>
      </c>
      <c r="D274" s="14" t="str">
        <f t="shared" si="3"/>
        <v>Error?</v>
      </c>
    </row>
    <row r="275" spans="1:4" x14ac:dyDescent="0.2">
      <c r="A275" s="55">
        <v>214</v>
      </c>
      <c r="B275" s="1232">
        <f>'Assets-Liab 5-6'!M18</f>
        <v>37268</v>
      </c>
      <c r="D275" s="14" t="str">
        <f t="shared" si="3"/>
        <v>Error?</v>
      </c>
    </row>
    <row r="276" spans="1:4" x14ac:dyDescent="0.2">
      <c r="A276" s="55">
        <v>215</v>
      </c>
      <c r="B276" s="1232">
        <f>'Assets-Liab 5-6'!M19</f>
        <v>448222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19784847</v>
      </c>
      <c r="C279" s="14" t="s">
        <v>672</v>
      </c>
      <c r="D279" s="14" t="str">
        <f t="shared" si="3"/>
        <v>Error?</v>
      </c>
    </row>
    <row r="280" spans="1:4" x14ac:dyDescent="0.2">
      <c r="A280" s="55">
        <v>219</v>
      </c>
      <c r="B280" s="1232">
        <f>'Assets-Liab 5-6'!M40</f>
        <v>19784847</v>
      </c>
      <c r="D280" s="14" t="str">
        <f t="shared" si="3"/>
        <v>Error?</v>
      </c>
    </row>
    <row r="281" spans="1:4" x14ac:dyDescent="0.2">
      <c r="A281" s="55">
        <v>220</v>
      </c>
      <c r="B281" s="1232">
        <f>'Assets-Liab 5-6'!M41</f>
        <v>19784847</v>
      </c>
      <c r="C281" s="14" t="s">
        <v>672</v>
      </c>
      <c r="D281" s="14" t="str">
        <f t="shared" si="3"/>
        <v>Error?</v>
      </c>
    </row>
    <row r="282" spans="1:4" x14ac:dyDescent="0.2">
      <c r="A282" s="55">
        <v>221</v>
      </c>
      <c r="B282" s="1232">
        <f>'Assets-Liab 5-6'!N21</f>
        <v>37647</v>
      </c>
      <c r="D282" s="14" t="str">
        <f t="shared" si="3"/>
        <v>Error?</v>
      </c>
    </row>
    <row r="283" spans="1:4" x14ac:dyDescent="0.2">
      <c r="A283" s="55">
        <v>222</v>
      </c>
      <c r="B283" s="1232">
        <f>'Assets-Liab 5-6'!N22</f>
        <v>6167353</v>
      </c>
      <c r="D283" s="14" t="str">
        <f t="shared" si="3"/>
        <v>Error?</v>
      </c>
    </row>
    <row r="284" spans="1:4" x14ac:dyDescent="0.2">
      <c r="A284" s="55">
        <v>223</v>
      </c>
      <c r="B284" s="1232">
        <f>'Assets-Liab 5-6'!N23</f>
        <v>6205000</v>
      </c>
      <c r="C284" s="14" t="s">
        <v>672</v>
      </c>
      <c r="D284" s="14" t="str">
        <f t="shared" si="3"/>
        <v>Error?</v>
      </c>
    </row>
    <row r="285" spans="1:4" x14ac:dyDescent="0.2">
      <c r="A285" s="55">
        <v>224</v>
      </c>
      <c r="B285" s="1232">
        <f>'Assets-Liab 5-6'!N36</f>
        <v>6205000</v>
      </c>
      <c r="D285" s="14" t="str">
        <f t="shared" si="3"/>
        <v>Error?</v>
      </c>
    </row>
    <row r="286" spans="1:4" x14ac:dyDescent="0.2">
      <c r="A286" s="83">
        <v>225</v>
      </c>
      <c r="D286" s="14" t="str">
        <f t="shared" si="3"/>
        <v>OK</v>
      </c>
    </row>
    <row r="287" spans="1:4" x14ac:dyDescent="0.2">
      <c r="A287" s="55">
        <v>226</v>
      </c>
      <c r="B287" s="1232">
        <f>'Assets-Liab 5-6'!N37</f>
        <v>6205000</v>
      </c>
      <c r="C287" s="14" t="s">
        <v>672</v>
      </c>
      <c r="D287" s="14" t="str">
        <f t="shared" si="3"/>
        <v>Error?</v>
      </c>
    </row>
    <row r="288" spans="1:4" x14ac:dyDescent="0.2">
      <c r="A288" s="55">
        <v>227</v>
      </c>
      <c r="B288" s="1232">
        <f>'Assets-Liab 5-6'!N41</f>
        <v>6205000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1159762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145338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1626263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75420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75420</v>
      </c>
      <c r="C727" s="14" t="s">
        <v>672</v>
      </c>
      <c r="D727" s="14" t="str">
        <f t="shared" si="10"/>
        <v>Error?</v>
      </c>
    </row>
    <row r="728" spans="1:4" x14ac:dyDescent="0.2">
      <c r="A728" s="55">
        <v>667</v>
      </c>
      <c r="B728" s="1232">
        <f>'Expenditures 15-22'!C44</f>
        <v>8751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8751</v>
      </c>
      <c r="C731" s="14" t="s">
        <v>672</v>
      </c>
      <c r="D731" s="14" t="str">
        <f t="shared" si="10"/>
        <v>Error?</v>
      </c>
    </row>
    <row r="732" spans="1:4" x14ac:dyDescent="0.2">
      <c r="A732" s="55">
        <v>671</v>
      </c>
      <c r="B732" s="1232">
        <f>'Expenditures 15-22'!C49</f>
        <v>527</v>
      </c>
      <c r="D732" s="14" t="str">
        <f t="shared" si="10"/>
        <v>Error?</v>
      </c>
    </row>
    <row r="733" spans="1:4" x14ac:dyDescent="0.2">
      <c r="A733" s="55">
        <v>672</v>
      </c>
      <c r="B733" s="1232">
        <f>'Expenditures 15-22'!C50</f>
        <v>122566</v>
      </c>
      <c r="D733" s="14" t="str">
        <f t="shared" si="10"/>
        <v>Error?</v>
      </c>
    </row>
    <row r="734" spans="1:4" x14ac:dyDescent="0.2">
      <c r="A734" s="55">
        <v>673</v>
      </c>
      <c r="B734" s="1232">
        <f>'Expenditures 15-22'!C53</f>
        <v>123093</v>
      </c>
      <c r="C734" s="14" t="s">
        <v>672</v>
      </c>
      <c r="D734" s="14" t="str">
        <f t="shared" si="10"/>
        <v>Error?</v>
      </c>
    </row>
    <row r="735" spans="1:4" x14ac:dyDescent="0.2">
      <c r="A735" s="55">
        <v>674</v>
      </c>
      <c r="B735" s="1232">
        <f>'Expenditures 15-22'!C55</f>
        <v>103627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103627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32915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52885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85800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396691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2022954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272992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14414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359559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19913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19913</v>
      </c>
      <c r="C785" s="14" t="s">
        <v>672</v>
      </c>
      <c r="D785" s="14" t="str">
        <f t="shared" si="11"/>
        <v>Error?</v>
      </c>
    </row>
    <row r="786" spans="1:4" x14ac:dyDescent="0.2">
      <c r="A786" s="55">
        <v>725</v>
      </c>
      <c r="B786" s="1232">
        <f>'Expenditures 15-22'!D44</f>
        <v>1942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1942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22622</v>
      </c>
      <c r="D791" s="14" t="str">
        <f t="shared" si="11"/>
        <v>Error?</v>
      </c>
    </row>
    <row r="792" spans="1:4" x14ac:dyDescent="0.2">
      <c r="A792" s="55">
        <v>731</v>
      </c>
      <c r="B792" s="1232">
        <f>'Expenditures 15-22'!D53</f>
        <v>22622</v>
      </c>
      <c r="C792" s="14" t="s">
        <v>672</v>
      </c>
      <c r="D792" s="14" t="str">
        <f t="shared" si="11"/>
        <v>Error?</v>
      </c>
    </row>
    <row r="793" spans="1:4" x14ac:dyDescent="0.2">
      <c r="A793" s="55">
        <v>732</v>
      </c>
      <c r="B793" s="1232">
        <f>'Expenditures 15-22'!D55</f>
        <v>21087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21087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4979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14914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19893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85457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445016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39823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26472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71304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205</v>
      </c>
      <c r="D838" s="14" t="str">
        <f t="shared" si="12"/>
        <v>Error?</v>
      </c>
    </row>
    <row r="839" spans="1:4" x14ac:dyDescent="0.2">
      <c r="A839" s="55">
        <v>778</v>
      </c>
      <c r="B839" s="1232">
        <f>'Expenditures 15-22'!E38</f>
        <v>70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275</v>
      </c>
      <c r="C843" s="14" t="s">
        <v>672</v>
      </c>
      <c r="D843" s="14" t="str">
        <f t="shared" si="12"/>
        <v>Error?</v>
      </c>
    </row>
    <row r="844" spans="1:4" x14ac:dyDescent="0.2">
      <c r="A844" s="55">
        <v>783</v>
      </c>
      <c r="B844" s="1232">
        <f>'Expenditures 15-22'!E44</f>
        <v>7504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11331</v>
      </c>
      <c r="D846" s="14" t="str">
        <f t="shared" si="12"/>
        <v>Error?</v>
      </c>
    </row>
    <row r="847" spans="1:4" x14ac:dyDescent="0.2">
      <c r="A847" s="55">
        <v>786</v>
      </c>
      <c r="B847" s="1232">
        <f>'Expenditures 15-22'!E47</f>
        <v>18835</v>
      </c>
      <c r="C847" s="14" t="s">
        <v>672</v>
      </c>
      <c r="D847" s="14" t="str">
        <f t="shared" si="12"/>
        <v>Error?</v>
      </c>
    </row>
    <row r="848" spans="1:4" x14ac:dyDescent="0.2">
      <c r="A848" s="55">
        <v>787</v>
      </c>
      <c r="B848" s="1232">
        <f>'Expenditures 15-22'!E49</f>
        <v>11688</v>
      </c>
      <c r="D848" s="14" t="str">
        <f t="shared" si="12"/>
        <v>Error?</v>
      </c>
    </row>
    <row r="849" spans="1:4" x14ac:dyDescent="0.2">
      <c r="A849" s="55">
        <v>788</v>
      </c>
      <c r="B849" s="1232">
        <f>'Expenditures 15-22'!E50</f>
        <v>2163</v>
      </c>
      <c r="D849" s="14" t="str">
        <f t="shared" si="12"/>
        <v>Error?</v>
      </c>
    </row>
    <row r="850" spans="1:4" x14ac:dyDescent="0.2">
      <c r="A850" s="55">
        <v>789</v>
      </c>
      <c r="B850" s="1232">
        <f>'Expenditures 15-22'!E53</f>
        <v>13851</v>
      </c>
      <c r="C850" s="14" t="s">
        <v>672</v>
      </c>
      <c r="D850" s="14" t="str">
        <f t="shared" si="12"/>
        <v>Error?</v>
      </c>
    </row>
    <row r="851" spans="1:4" x14ac:dyDescent="0.2">
      <c r="A851" s="55">
        <v>790</v>
      </c>
      <c r="B851" s="1232">
        <f>'Expenditures 15-22'!E55</f>
        <v>724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724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26259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795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27054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60739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254240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52759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5913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60544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953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953</v>
      </c>
      <c r="C901" s="14" t="s">
        <v>672</v>
      </c>
      <c r="D901" s="14" t="str">
        <f t="shared" si="13"/>
        <v>Error?</v>
      </c>
    </row>
    <row r="902" spans="1:4" x14ac:dyDescent="0.2">
      <c r="A902" s="55">
        <v>841</v>
      </c>
      <c r="B902" s="1232">
        <f>'Expenditures 15-22'!F44</f>
        <v>203</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146885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94710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241595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242751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303295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39320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39320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800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800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40120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1393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3461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4854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3399</v>
      </c>
      <c r="D1022" s="14" t="str">
        <f t="shared" si="14"/>
        <v>Error?</v>
      </c>
    </row>
    <row r="1023" spans="1:4" x14ac:dyDescent="0.2">
      <c r="A1023" s="55">
        <v>962</v>
      </c>
      <c r="B1023" s="1232">
        <f>'Expenditures 15-22'!H50</f>
        <v>2107</v>
      </c>
      <c r="D1023" s="14" t="str">
        <f t="shared" ref="D1023:D1086" si="15">IF(ISBLANK(B1023),"OK",IF(A1023-B1023=0,"OK","Error?"))</f>
        <v>Error?</v>
      </c>
    </row>
    <row r="1024" spans="1:4" x14ac:dyDescent="0.2">
      <c r="A1024" s="55">
        <v>963</v>
      </c>
      <c r="B1024" s="1232">
        <f>'Expenditures 15-22'!H53</f>
        <v>5506</v>
      </c>
      <c r="C1024" s="14" t="s">
        <v>672</v>
      </c>
      <c r="D1024" s="14" t="str">
        <f t="shared" si="15"/>
        <v>Error?</v>
      </c>
    </row>
    <row r="1025" spans="1:4" x14ac:dyDescent="0.2">
      <c r="A1025" s="55">
        <v>964</v>
      </c>
      <c r="B1025" s="1232">
        <f>'Expenditures 15-22'!H55</f>
        <v>785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785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6291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11145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1566049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195598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2161844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95538</v>
      </c>
      <c r="C1110" s="14" t="s">
        <v>672</v>
      </c>
      <c r="D1110" s="14" t="str">
        <f t="shared" si="16"/>
        <v>Error?</v>
      </c>
    </row>
    <row r="1111" spans="1:4" x14ac:dyDescent="0.2">
      <c r="A1111" s="55">
        <v>1050</v>
      </c>
      <c r="B1111" s="1232">
        <f>'Expenditures 15-22'!K38</f>
        <v>1023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96561</v>
      </c>
      <c r="C1115" s="14" t="s">
        <v>672</v>
      </c>
      <c r="D1115" s="14" t="str">
        <f t="shared" si="16"/>
        <v>Error?</v>
      </c>
    </row>
    <row r="1116" spans="1:4" x14ac:dyDescent="0.2">
      <c r="A1116" s="55">
        <v>1055</v>
      </c>
      <c r="B1116" s="1232">
        <f>'Expenditures 15-22'!K44</f>
        <v>19200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11331</v>
      </c>
      <c r="C1118" s="14" t="s">
        <v>672</v>
      </c>
      <c r="D1118" s="14" t="str">
        <f t="shared" si="16"/>
        <v>Error?</v>
      </c>
    </row>
    <row r="1119" spans="1:4" x14ac:dyDescent="0.2">
      <c r="A1119" s="55">
        <v>1058</v>
      </c>
      <c r="B1119" s="1232">
        <f>'Expenditures 15-22'!K47</f>
        <v>30531</v>
      </c>
      <c r="C1119" s="14" t="s">
        <v>672</v>
      </c>
      <c r="D1119" s="14" t="str">
        <f t="shared" si="16"/>
        <v>Error?</v>
      </c>
    </row>
    <row r="1120" spans="1:4" x14ac:dyDescent="0.2">
      <c r="A1120" s="55">
        <v>1059</v>
      </c>
      <c r="B1120" s="1232">
        <f>'Expenditures 15-22'!K49</f>
        <v>15614</v>
      </c>
      <c r="C1120" s="14" t="s">
        <v>672</v>
      </c>
      <c r="D1120" s="14" t="str">
        <f t="shared" si="16"/>
        <v>Error?</v>
      </c>
    </row>
    <row r="1121" spans="1:4" x14ac:dyDescent="0.2">
      <c r="A1121" s="55">
        <v>1060</v>
      </c>
      <c r="B1121" s="1232">
        <f>'Expenditures 15-22'!K50</f>
        <v>149458</v>
      </c>
      <c r="C1121" s="14" t="s">
        <v>672</v>
      </c>
      <c r="D1121" s="14" t="str">
        <f t="shared" si="16"/>
        <v>Error?</v>
      </c>
    </row>
    <row r="1122" spans="1:4" x14ac:dyDescent="0.2">
      <c r="A1122" s="55">
        <v>1061</v>
      </c>
      <c r="B1122" s="1232">
        <f>'Expenditures 15-22'!K53</f>
        <v>165072</v>
      </c>
      <c r="C1122" s="14" t="s">
        <v>672</v>
      </c>
      <c r="D1122" s="14" t="str">
        <f t="shared" si="16"/>
        <v>Error?</v>
      </c>
    </row>
    <row r="1123" spans="1:4" x14ac:dyDescent="0.2">
      <c r="A1123" s="55">
        <v>1062</v>
      </c>
      <c r="B1123" s="1232">
        <f>'Expenditures 15-22'!K55</f>
        <v>126223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126223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37894</v>
      </c>
      <c r="C1127" s="14" t="s">
        <v>672</v>
      </c>
      <c r="D1127" s="14" t="str">
        <f t="shared" si="16"/>
        <v>Error?</v>
      </c>
    </row>
    <row r="1128" spans="1:4" x14ac:dyDescent="0.2">
      <c r="A1128" s="55">
        <v>1067</v>
      </c>
      <c r="B1128" s="1232">
        <f>'Expenditures 15-22'!K61</f>
        <v>173144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163304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374342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792729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122197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3076770</v>
      </c>
      <c r="C1152" s="14" t="s">
        <v>672</v>
      </c>
      <c r="D1152" s="14" t="str">
        <f t="shared" si="17"/>
        <v>Error?</v>
      </c>
    </row>
    <row r="1153" spans="1:4" x14ac:dyDescent="0.2">
      <c r="A1153" s="55">
        <v>1092</v>
      </c>
      <c r="B1153" s="1232">
        <f>'Expenditures 15-22'!K115</f>
        <v>15279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107235</v>
      </c>
      <c r="D1221" s="14" t="str">
        <f t="shared" si="18"/>
        <v>Error?</v>
      </c>
    </row>
    <row r="1222" spans="1:4" x14ac:dyDescent="0.2">
      <c r="A1222" s="83">
        <v>1161</v>
      </c>
      <c r="D1222" s="14" t="str">
        <f t="shared" si="18"/>
        <v>OK</v>
      </c>
    </row>
    <row r="1223" spans="1:4" x14ac:dyDescent="0.2">
      <c r="A1223" s="55">
        <v>1162</v>
      </c>
      <c r="B1223" s="1232">
        <f>'Expenditures 15-22'!C127</f>
        <v>107235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107235</v>
      </c>
      <c r="C1225" s="14" t="s">
        <v>672</v>
      </c>
      <c r="D1225" s="14" t="str">
        <f t="shared" si="18"/>
        <v>Error?</v>
      </c>
    </row>
    <row r="1226" spans="1:4" x14ac:dyDescent="0.2">
      <c r="A1226" s="55">
        <v>1165</v>
      </c>
      <c r="B1226" s="1232">
        <f>'Expenditures 15-22'!C150</f>
        <v>107235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14553</v>
      </c>
      <c r="D1229" s="14" t="str">
        <f t="shared" si="18"/>
        <v>Error?</v>
      </c>
    </row>
    <row r="1230" spans="1:4" x14ac:dyDescent="0.2">
      <c r="A1230" s="83">
        <v>1169</v>
      </c>
      <c r="D1230" s="14" t="str">
        <f t="shared" si="18"/>
        <v>OK</v>
      </c>
    </row>
    <row r="1231" spans="1:4" x14ac:dyDescent="0.2">
      <c r="A1231" s="55">
        <v>1170</v>
      </c>
      <c r="B1231" s="1232">
        <f>'Expenditures 15-22'!D127</f>
        <v>14553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14553</v>
      </c>
      <c r="C1233" s="14" t="s">
        <v>672</v>
      </c>
      <c r="D1233" s="14" t="str">
        <f t="shared" si="18"/>
        <v>Error?</v>
      </c>
    </row>
    <row r="1234" spans="1:4" x14ac:dyDescent="0.2">
      <c r="A1234" s="55">
        <v>1173</v>
      </c>
      <c r="B1234" s="1232">
        <f>'Expenditures 15-22'!D150</f>
        <v>14553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42852</v>
      </c>
      <c r="D1237" s="14" t="str">
        <f t="shared" si="18"/>
        <v>Error?</v>
      </c>
    </row>
    <row r="1238" spans="1:4" x14ac:dyDescent="0.2">
      <c r="A1238" s="83">
        <v>1177</v>
      </c>
      <c r="D1238" s="14" t="str">
        <f t="shared" si="18"/>
        <v>OK</v>
      </c>
    </row>
    <row r="1239" spans="1:4" x14ac:dyDescent="0.2">
      <c r="A1239" s="55">
        <v>1178</v>
      </c>
      <c r="B1239" s="1232">
        <f>'Expenditures 15-22'!E127</f>
        <v>42852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42852</v>
      </c>
      <c r="C1241" s="14" t="s">
        <v>672</v>
      </c>
      <c r="D1241" s="14" t="str">
        <f t="shared" si="18"/>
        <v>Error?</v>
      </c>
    </row>
    <row r="1242" spans="1:4" x14ac:dyDescent="0.2">
      <c r="A1242" s="55">
        <v>1181</v>
      </c>
      <c r="B1242" s="1232">
        <f>'Expenditures 15-22'!E150</f>
        <v>42852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39053</v>
      </c>
      <c r="D1245" s="14" t="str">
        <f t="shared" si="18"/>
        <v>Error?</v>
      </c>
    </row>
    <row r="1246" spans="1:4" x14ac:dyDescent="0.2">
      <c r="A1246" s="83">
        <v>1185</v>
      </c>
      <c r="D1246" s="14" t="str">
        <f t="shared" si="18"/>
        <v>OK</v>
      </c>
    </row>
    <row r="1247" spans="1:4" x14ac:dyDescent="0.2">
      <c r="A1247" s="55">
        <v>1186</v>
      </c>
      <c r="B1247" s="1232">
        <f>'Expenditures 15-22'!F127</f>
        <v>39053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39053</v>
      </c>
      <c r="C1249" s="14" t="s">
        <v>672</v>
      </c>
      <c r="D1249" s="14" t="str">
        <f t="shared" si="18"/>
        <v>Error?</v>
      </c>
    </row>
    <row r="1250" spans="1:4" x14ac:dyDescent="0.2">
      <c r="A1250" s="55">
        <v>1189</v>
      </c>
      <c r="B1250" s="1232">
        <f>'Expenditures 15-22'!F150</f>
        <v>39053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203693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203693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203693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203693</v>
      </c>
      <c r="C1288" s="14" t="s">
        <v>672</v>
      </c>
      <c r="D1288" s="14" t="str">
        <f t="shared" si="19"/>
        <v>Error?</v>
      </c>
    </row>
    <row r="1289" spans="1:4" x14ac:dyDescent="0.2">
      <c r="A1289" s="55">
        <v>1228</v>
      </c>
      <c r="B1289" s="1232">
        <f>'Expenditures 15-22'!K151</f>
        <v>40094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245260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235000</v>
      </c>
      <c r="D1315" s="14" t="str">
        <f t="shared" si="19"/>
        <v>Error?</v>
      </c>
    </row>
    <row r="1316" spans="1:4" x14ac:dyDescent="0.2">
      <c r="A1316" s="55">
        <v>1255</v>
      </c>
      <c r="B1316" s="1232">
        <f>'Expenditures 15-22'!H165</f>
        <v>19500</v>
      </c>
      <c r="D1316" s="14" t="str">
        <f t="shared" si="19"/>
        <v>Error?</v>
      </c>
    </row>
    <row r="1317" spans="1:4" x14ac:dyDescent="0.2">
      <c r="A1317" s="55">
        <v>1256</v>
      </c>
      <c r="B1317" s="1232">
        <f>'Expenditures 15-22'!H166</f>
        <v>499760</v>
      </c>
      <c r="C1317" s="14" t="s">
        <v>672</v>
      </c>
      <c r="D1317" s="14" t="str">
        <f t="shared" si="19"/>
        <v>Error?</v>
      </c>
    </row>
    <row r="1318" spans="1:4" x14ac:dyDescent="0.2">
      <c r="A1318" s="55">
        <v>1257</v>
      </c>
      <c r="B1318" s="1232">
        <f>'Expenditures 15-22'!H168</f>
        <v>499760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245260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235000</v>
      </c>
      <c r="C1329" s="14" t="s">
        <v>672</v>
      </c>
      <c r="D1329" s="14" t="str">
        <f t="shared" si="19"/>
        <v>Error?</v>
      </c>
    </row>
    <row r="1330" spans="1:4" x14ac:dyDescent="0.2">
      <c r="A1330" s="55">
        <v>1269</v>
      </c>
      <c r="B1330" s="1232">
        <f>'Expenditures 15-22'!K165</f>
        <v>19500</v>
      </c>
      <c r="C1330" s="14" t="s">
        <v>672</v>
      </c>
      <c r="D1330" s="14" t="str">
        <f t="shared" si="19"/>
        <v>Error?</v>
      </c>
    </row>
    <row r="1331" spans="1:4" x14ac:dyDescent="0.2">
      <c r="A1331" s="55">
        <v>1270</v>
      </c>
      <c r="B1331" s="1232">
        <f>'Expenditures 15-22'!K166</f>
        <v>499760</v>
      </c>
      <c r="C1331" s="14" t="s">
        <v>672</v>
      </c>
      <c r="D1331" s="14" t="str">
        <f t="shared" si="19"/>
        <v>Error?</v>
      </c>
    </row>
    <row r="1332" spans="1:4" x14ac:dyDescent="0.2">
      <c r="A1332" s="55">
        <v>1271</v>
      </c>
      <c r="B1332" s="1232">
        <f>'Expenditures 15-22'!K168</f>
        <v>499760</v>
      </c>
      <c r="C1332" s="14" t="s">
        <v>672</v>
      </c>
      <c r="D1332" s="14" t="str">
        <f t="shared" si="19"/>
        <v>Error?</v>
      </c>
    </row>
    <row r="1333" spans="1:4" x14ac:dyDescent="0.2">
      <c r="A1333" s="55">
        <v>1272</v>
      </c>
      <c r="B1333" s="1232">
        <f>'Expenditures 15-22'!K169</f>
        <v>-18649</v>
      </c>
      <c r="C1333" s="14" t="s">
        <v>672</v>
      </c>
      <c r="D1333" s="14" t="str">
        <f t="shared" si="19"/>
        <v>Error?</v>
      </c>
    </row>
    <row r="1334" spans="1:4" x14ac:dyDescent="0.2">
      <c r="A1334" s="83">
        <v>1273</v>
      </c>
      <c r="D1334" s="14" t="str">
        <f t="shared" si="19"/>
        <v>OK</v>
      </c>
    </row>
    <row r="1335" spans="1:4" x14ac:dyDescent="0.2">
      <c r="A1335" s="55">
        <v>1274</v>
      </c>
      <c r="B1335" s="1232">
        <f>'Expenditures 15-22'!C176</f>
        <v>125700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125700</v>
      </c>
      <c r="C1339" s="14" t="s">
        <v>672</v>
      </c>
      <c r="D1339" s="14" t="str">
        <f t="shared" si="19"/>
        <v>Error?</v>
      </c>
    </row>
    <row r="1340" spans="1:4" x14ac:dyDescent="0.2">
      <c r="A1340" s="55">
        <v>1279</v>
      </c>
      <c r="B1340" s="1232">
        <f>'Expenditures 15-22'!C204</f>
        <v>125700</v>
      </c>
      <c r="C1340" s="14" t="s">
        <v>672</v>
      </c>
      <c r="D1340" s="14" t="str">
        <f t="shared" si="19"/>
        <v>Error?</v>
      </c>
    </row>
    <row r="1341" spans="1:4" x14ac:dyDescent="0.2">
      <c r="A1341" s="55">
        <v>1280</v>
      </c>
      <c r="B1341" s="1232">
        <f>'Expenditures 15-22'!D176</f>
        <v>9584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9584</v>
      </c>
      <c r="C1345" s="14" t="s">
        <v>672</v>
      </c>
      <c r="D1345" s="14" t="str">
        <f t="shared" si="20"/>
        <v>Error?</v>
      </c>
    </row>
    <row r="1346" spans="1:4" x14ac:dyDescent="0.2">
      <c r="A1346" s="55">
        <v>1285</v>
      </c>
      <c r="B1346" s="1232">
        <f>'Expenditures 15-22'!D204</f>
        <v>9584</v>
      </c>
      <c r="C1346" s="14" t="s">
        <v>672</v>
      </c>
      <c r="D1346" s="14" t="str">
        <f t="shared" si="20"/>
        <v>Error?</v>
      </c>
    </row>
    <row r="1347" spans="1:4" x14ac:dyDescent="0.2">
      <c r="A1347" s="55">
        <v>1286</v>
      </c>
      <c r="B1347" s="1232">
        <f>'Expenditures 15-22'!E176</f>
        <v>16491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16491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16491</v>
      </c>
      <c r="C1353" s="14" t="s">
        <v>672</v>
      </c>
      <c r="D1353" s="14" t="str">
        <f t="shared" si="20"/>
        <v>Error?</v>
      </c>
    </row>
    <row r="1354" spans="1:4" x14ac:dyDescent="0.2">
      <c r="A1354" s="55">
        <v>1293</v>
      </c>
      <c r="B1354" s="1232">
        <f>'Expenditures 15-22'!F176</f>
        <v>39778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39778</v>
      </c>
      <c r="C1358" s="14" t="s">
        <v>672</v>
      </c>
      <c r="D1358" s="14" t="str">
        <f t="shared" si="20"/>
        <v>Error?</v>
      </c>
    </row>
    <row r="1359" spans="1:4" x14ac:dyDescent="0.2">
      <c r="A1359" s="55">
        <v>1298</v>
      </c>
      <c r="B1359" s="1232">
        <f>'Expenditures 15-22'!F204</f>
        <v>39778</v>
      </c>
      <c r="C1359" s="14" t="s">
        <v>672</v>
      </c>
      <c r="D1359" s="14" t="str">
        <f t="shared" si="20"/>
        <v>Error?</v>
      </c>
    </row>
    <row r="1360" spans="1:4" x14ac:dyDescent="0.2">
      <c r="A1360" s="55">
        <v>1299</v>
      </c>
      <c r="B1360" s="1232">
        <f>'Expenditures 15-22'!G176</f>
        <v>71440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71440</v>
      </c>
      <c r="C1364" s="14" t="s">
        <v>672</v>
      </c>
      <c r="D1364" s="14" t="str">
        <f t="shared" si="20"/>
        <v>Error?</v>
      </c>
    </row>
    <row r="1365" spans="1:4" x14ac:dyDescent="0.2">
      <c r="A1365" s="55">
        <v>1304</v>
      </c>
      <c r="B1365" s="1232">
        <f>'Expenditures 15-22'!G204</f>
        <v>71440</v>
      </c>
      <c r="C1365" s="14" t="s">
        <v>672</v>
      </c>
      <c r="D1365" s="14" t="str">
        <f t="shared" si="20"/>
        <v>Error?</v>
      </c>
    </row>
    <row r="1366" spans="1:4" x14ac:dyDescent="0.2">
      <c r="A1366" s="55">
        <v>1305</v>
      </c>
      <c r="B1366" s="1232">
        <f>'Expenditures 15-22'!H176</f>
        <v>152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152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152</v>
      </c>
      <c r="C1376" s="14" t="s">
        <v>672</v>
      </c>
      <c r="D1376" s="14" t="str">
        <f t="shared" si="20"/>
        <v>Error?</v>
      </c>
    </row>
    <row r="1377" spans="1:4" x14ac:dyDescent="0.2">
      <c r="A1377" s="55">
        <v>1316</v>
      </c>
      <c r="B1377" s="1232">
        <f>'Expenditures 15-22'!K176</f>
        <v>263145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263145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263145</v>
      </c>
      <c r="C1388" s="14" t="s">
        <v>672</v>
      </c>
      <c r="D1388" s="14" t="str">
        <f t="shared" si="20"/>
        <v>Error?</v>
      </c>
    </row>
    <row r="1389" spans="1:4" x14ac:dyDescent="0.2">
      <c r="A1389" s="55">
        <v>1328</v>
      </c>
      <c r="B1389" s="1232">
        <f>'Expenditures 15-22'!K205</f>
        <v>-19604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4823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40533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1032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1032</v>
      </c>
      <c r="C1417" s="14" t="s">
        <v>672</v>
      </c>
      <c r="D1417" s="14" t="str">
        <f t="shared" si="21"/>
        <v>Error?</v>
      </c>
    </row>
    <row r="1418" spans="1:4" x14ac:dyDescent="0.2">
      <c r="A1418" s="55">
        <v>1357</v>
      </c>
      <c r="B1418" s="1232">
        <f>'Expenditures 15-22'!D234</f>
        <v>158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158</v>
      </c>
      <c r="C1421" s="14" t="s">
        <v>672</v>
      </c>
      <c r="D1421" s="14" t="str">
        <f t="shared" si="21"/>
        <v>Error?</v>
      </c>
    </row>
    <row r="1422" spans="1:4" x14ac:dyDescent="0.2">
      <c r="A1422" s="55">
        <v>1361</v>
      </c>
      <c r="B1422" s="1232">
        <f>'Expenditures 15-22'!D239</f>
        <v>99</v>
      </c>
      <c r="D1422" s="14" t="str">
        <f t="shared" si="21"/>
        <v>Error?</v>
      </c>
    </row>
    <row r="1423" spans="1:4" x14ac:dyDescent="0.2">
      <c r="A1423" s="55">
        <v>1362</v>
      </c>
      <c r="B1423" s="1232">
        <f>'Expenditures 15-22'!D240</f>
        <v>6182</v>
      </c>
      <c r="D1423" s="14" t="str">
        <f t="shared" si="21"/>
        <v>Error?</v>
      </c>
    </row>
    <row r="1424" spans="1:4" x14ac:dyDescent="0.2">
      <c r="A1424" s="55">
        <v>1363</v>
      </c>
      <c r="B1424" s="1232">
        <f>'Expenditures 15-22'!D251</f>
        <v>14589</v>
      </c>
      <c r="C1424" s="14" t="s">
        <v>672</v>
      </c>
      <c r="D1424" s="14" t="str">
        <f t="shared" si="21"/>
        <v>Error?</v>
      </c>
    </row>
    <row r="1425" spans="1:4" x14ac:dyDescent="0.2">
      <c r="A1425" s="55">
        <v>1364</v>
      </c>
      <c r="B1425" s="1232">
        <f>'Expenditures 15-22'!D253</f>
        <v>6309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6309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5401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17578</v>
      </c>
      <c r="D1431" s="14" t="str">
        <f t="shared" si="21"/>
        <v>Error?</v>
      </c>
    </row>
    <row r="1432" spans="1:4" x14ac:dyDescent="0.2">
      <c r="A1432" s="55">
        <v>1371</v>
      </c>
      <c r="B1432" s="1232">
        <f>'Expenditures 15-22'!D261</f>
        <v>21748</v>
      </c>
      <c r="D1432" s="14" t="str">
        <f t="shared" si="21"/>
        <v>Error?</v>
      </c>
    </row>
    <row r="1433" spans="1:4" x14ac:dyDescent="0.2">
      <c r="A1433" s="55">
        <v>1372</v>
      </c>
      <c r="B1433" s="1232">
        <f>'Expenditures 15-22'!D262</f>
        <v>9839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54566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76654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121609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4823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40533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1032</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1032</v>
      </c>
      <c r="C1481" s="14" t="s">
        <v>672</v>
      </c>
      <c r="D1481" s="14" t="str">
        <f t="shared" si="22"/>
        <v>Error?</v>
      </c>
    </row>
    <row r="1482" spans="1:4" x14ac:dyDescent="0.2">
      <c r="A1482" s="55">
        <v>1421</v>
      </c>
      <c r="B1482" s="1232">
        <f>'Expenditures 15-22'!K234</f>
        <v>158</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158</v>
      </c>
      <c r="C1485" s="14" t="s">
        <v>672</v>
      </c>
      <c r="D1485" s="14" t="str">
        <f t="shared" si="22"/>
        <v>Error?</v>
      </c>
    </row>
    <row r="1486" spans="1:4" x14ac:dyDescent="0.2">
      <c r="A1486" s="55">
        <v>1425</v>
      </c>
      <c r="B1486" s="1232">
        <f>'Expenditures 15-22'!K239</f>
        <v>99</v>
      </c>
      <c r="C1486" s="14" t="s">
        <v>672</v>
      </c>
      <c r="D1486" s="14" t="str">
        <f t="shared" si="22"/>
        <v>Error?</v>
      </c>
    </row>
    <row r="1487" spans="1:4" x14ac:dyDescent="0.2">
      <c r="A1487" s="55">
        <v>1426</v>
      </c>
      <c r="B1487" s="1232">
        <f>'Expenditures 15-22'!K240</f>
        <v>6182</v>
      </c>
      <c r="C1487" s="14" t="s">
        <v>672</v>
      </c>
      <c r="D1487" s="14" t="str">
        <f t="shared" si="22"/>
        <v>Error?</v>
      </c>
    </row>
    <row r="1488" spans="1:4" x14ac:dyDescent="0.2">
      <c r="A1488" s="55">
        <v>1427</v>
      </c>
      <c r="B1488" s="1232">
        <f>'Expenditures 15-22'!K251</f>
        <v>14589</v>
      </c>
      <c r="C1488" s="14" t="s">
        <v>672</v>
      </c>
      <c r="D1488" s="14" t="str">
        <f t="shared" si="22"/>
        <v>Error?</v>
      </c>
    </row>
    <row r="1489" spans="1:4" x14ac:dyDescent="0.2">
      <c r="A1489" s="55">
        <v>1428</v>
      </c>
      <c r="B1489" s="1232">
        <f>'Expenditures 15-22'!K253</f>
        <v>6309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6309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5401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17578</v>
      </c>
      <c r="C1495" s="14" t="s">
        <v>672</v>
      </c>
      <c r="D1495" s="14" t="str">
        <f t="shared" si="22"/>
        <v>Error?</v>
      </c>
    </row>
    <row r="1496" spans="1:4" x14ac:dyDescent="0.2">
      <c r="A1496" s="55">
        <v>1435</v>
      </c>
      <c r="B1496" s="1232">
        <f>'Expenditures 15-22'!K261</f>
        <v>21748</v>
      </c>
      <c r="C1496" s="14" t="s">
        <v>672</v>
      </c>
      <c r="D1496" s="14" t="str">
        <f t="shared" si="22"/>
        <v>Error?</v>
      </c>
    </row>
    <row r="1497" spans="1:4" x14ac:dyDescent="0.2">
      <c r="A1497" s="55">
        <v>1436</v>
      </c>
      <c r="B1497" s="1232">
        <f>'Expenditures 15-22'!K262</f>
        <v>9839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54566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76654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121609</v>
      </c>
      <c r="C1517" s="14" t="s">
        <v>672</v>
      </c>
      <c r="D1517" s="14" t="str">
        <f t="shared" si="22"/>
        <v>Error?</v>
      </c>
    </row>
    <row r="1518" spans="1:4" x14ac:dyDescent="0.2">
      <c r="A1518" s="55">
        <v>1457</v>
      </c>
      <c r="B1518" s="1232">
        <f>'Expenditures 15-22'!K289</f>
        <v>-8248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13122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13122</v>
      </c>
      <c r="C1547" s="14" t="s">
        <v>672</v>
      </c>
      <c r="D1547" s="14" t="str">
        <f t="shared" si="23"/>
        <v>Error?</v>
      </c>
    </row>
    <row r="1548" spans="1:4" x14ac:dyDescent="0.2">
      <c r="A1548" s="55">
        <v>1487</v>
      </c>
      <c r="B1548" s="1232">
        <f>'Expenditures 15-22'!G305</f>
        <v>13122</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13122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13122</v>
      </c>
      <c r="C1559" s="14" t="s">
        <v>672</v>
      </c>
      <c r="D1559" s="14" t="str">
        <f t="shared" si="23"/>
        <v>Error?</v>
      </c>
    </row>
    <row r="1560" spans="1:4" x14ac:dyDescent="0.2">
      <c r="A1560" s="55">
        <v>1499</v>
      </c>
      <c r="B1560" s="1232">
        <f>'Expenditures 15-22'!K305</f>
        <v>13122</v>
      </c>
      <c r="C1560" s="14" t="s">
        <v>672</v>
      </c>
      <c r="D1560" s="14" t="str">
        <f t="shared" si="23"/>
        <v>Error?</v>
      </c>
    </row>
    <row r="1561" spans="1:4" x14ac:dyDescent="0.2">
      <c r="A1561" s="55">
        <v>1500</v>
      </c>
      <c r="B1561" s="1232">
        <f>'Expenditures 15-22'!K306</f>
        <v>113482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177672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192951</v>
      </c>
      <c r="C1630" s="14" t="s">
        <v>672</v>
      </c>
      <c r="D1630" s="14" t="str">
        <f t="shared" si="24"/>
        <v>Error?</v>
      </c>
    </row>
    <row r="1631" spans="1:4" x14ac:dyDescent="0.2">
      <c r="A1631" s="55">
        <v>1570</v>
      </c>
      <c r="B1631" s="1232">
        <f>'Acct Summary 7-8'!D79</f>
        <v>117150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157244</v>
      </c>
      <c r="C1644" s="14" t="s">
        <v>672</v>
      </c>
      <c r="D1644" s="14" t="str">
        <f t="shared" si="24"/>
        <v>Error?</v>
      </c>
    </row>
    <row r="1645" spans="1:4" x14ac:dyDescent="0.2">
      <c r="A1645" s="55">
        <v>1584</v>
      </c>
      <c r="B1645" s="1232">
        <f>'Acct Summary 7-8'!E79</f>
        <v>37296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37647</v>
      </c>
      <c r="C1658" s="14" t="s">
        <v>672</v>
      </c>
      <c r="D1658" s="14" t="str">
        <f t="shared" si="24"/>
        <v>Error?</v>
      </c>
    </row>
    <row r="1659" spans="1:4" x14ac:dyDescent="0.2">
      <c r="A1659" s="55">
        <v>1598</v>
      </c>
      <c r="B1659" s="1232">
        <f>'Acct Summary 7-8'!F79</f>
        <v>176250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156646</v>
      </c>
      <c r="C1672" s="14" t="s">
        <v>672</v>
      </c>
      <c r="D1672" s="14" t="str">
        <f t="shared" si="25"/>
        <v>Error?</v>
      </c>
    </row>
    <row r="1673" spans="1:4" x14ac:dyDescent="0.2">
      <c r="A1673" s="55">
        <v>1612</v>
      </c>
      <c r="B1673" s="1232">
        <f>'Acct Summary 7-8'!G79</f>
        <v>51049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42801</v>
      </c>
      <c r="C1686" s="14" t="s">
        <v>672</v>
      </c>
      <c r="D1686" s="14" t="str">
        <f t="shared" si="25"/>
        <v>Error?</v>
      </c>
    </row>
    <row r="1687" spans="1:4" x14ac:dyDescent="0.2">
      <c r="A1687" s="55">
        <v>1626</v>
      </c>
      <c r="B1687" s="1232">
        <f>'Acct Summary 7-8'!H79</f>
        <v>66456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179938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893392</v>
      </c>
      <c r="C1744" s="14" t="s">
        <v>672</v>
      </c>
      <c r="D1744" s="14" t="str">
        <f t="shared" si="26"/>
        <v>Error?</v>
      </c>
    </row>
    <row r="1745" spans="1:5" x14ac:dyDescent="0.2">
      <c r="A1745" s="55">
        <v>1684</v>
      </c>
      <c r="B1745" s="1232">
        <f>'Tax Sched 24'!B5</f>
        <v>242769</v>
      </c>
      <c r="C1745" s="14" t="s">
        <v>672</v>
      </c>
      <c r="D1745" s="14" t="str">
        <f t="shared" si="26"/>
        <v>Error?</v>
      </c>
    </row>
    <row r="1746" spans="1:5" x14ac:dyDescent="0.2">
      <c r="A1746" s="55">
        <v>1685</v>
      </c>
      <c r="B1746" s="1232">
        <f>'Tax Sched 24'!B6</f>
        <v>480685</v>
      </c>
      <c r="C1746" s="14" t="s">
        <v>672</v>
      </c>
      <c r="D1746" s="14" t="str">
        <f t="shared" si="26"/>
        <v>Error?</v>
      </c>
    </row>
    <row r="1747" spans="1:5" x14ac:dyDescent="0.2">
      <c r="A1747" s="55">
        <v>1686</v>
      </c>
      <c r="B1747" s="1232">
        <f>'Tax Sched 24'!B7</f>
        <v>116530</v>
      </c>
      <c r="C1747" s="14" t="s">
        <v>672</v>
      </c>
      <c r="D1747" s="14" t="str">
        <f t="shared" si="26"/>
        <v>Error?</v>
      </c>
    </row>
    <row r="1748" spans="1:5" x14ac:dyDescent="0.2">
      <c r="A1748" s="55">
        <v>1687</v>
      </c>
      <c r="B1748" s="1232">
        <f>'Tax Sched 24'!B8</f>
        <v>41755</v>
      </c>
      <c r="C1748" s="14" t="s">
        <v>672</v>
      </c>
      <c r="D1748" s="14" t="str">
        <f t="shared" si="26"/>
        <v>Error?</v>
      </c>
    </row>
    <row r="1749" spans="1:5" x14ac:dyDescent="0.2">
      <c r="A1749" s="55">
        <v>1688</v>
      </c>
      <c r="B1749" s="1232">
        <f>'Tax Sched 24'!B10</f>
        <v>48554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286760</v>
      </c>
      <c r="C1752" s="14" t="s">
        <v>672</v>
      </c>
      <c r="D1752" s="14" t="str">
        <f t="shared" si="26"/>
        <v>Error?</v>
      </c>
    </row>
    <row r="1753" spans="1:5" x14ac:dyDescent="0.2">
      <c r="A1753" s="55">
        <v>1692</v>
      </c>
      <c r="B1753" s="1232">
        <f>'Tax Sched 24'!B12</f>
        <v>48555</v>
      </c>
      <c r="C1753" s="14" t="s">
        <v>672</v>
      </c>
      <c r="D1753" s="14" t="str">
        <f t="shared" si="26"/>
        <v>Error?</v>
      </c>
    </row>
    <row r="1754" spans="1:5" x14ac:dyDescent="0.2">
      <c r="A1754" s="55">
        <v>1693</v>
      </c>
      <c r="B1754" s="1232">
        <f>'Tax Sched 24'!B14</f>
        <v>19420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2294755</v>
      </c>
      <c r="C1759" s="14" t="s">
        <v>672</v>
      </c>
      <c r="D1759" s="14" t="str">
        <f t="shared" si="26"/>
        <v>Error?</v>
      </c>
    </row>
    <row r="1760" spans="1:5" x14ac:dyDescent="0.2">
      <c r="A1760" s="55">
        <v>1699</v>
      </c>
      <c r="B1760" s="1232">
        <f>'Tax Sched 24'!D4</f>
        <v>893392</v>
      </c>
      <c r="C1760" s="14" t="s">
        <v>672</v>
      </c>
      <c r="D1760" s="14" t="str">
        <f t="shared" si="26"/>
        <v>Error?</v>
      </c>
    </row>
    <row r="1761" spans="1:5" x14ac:dyDescent="0.2">
      <c r="A1761" s="55">
        <v>1700</v>
      </c>
      <c r="B1761" s="1232">
        <f>'Tax Sched 24'!D5</f>
        <v>242769</v>
      </c>
      <c r="C1761" s="14" t="s">
        <v>672</v>
      </c>
      <c r="D1761" s="14" t="str">
        <f t="shared" si="26"/>
        <v>Error?</v>
      </c>
    </row>
    <row r="1762" spans="1:5" s="80" customFormat="1" x14ac:dyDescent="0.2">
      <c r="A1762" s="55">
        <v>1701</v>
      </c>
      <c r="B1762" s="1232">
        <f>'Tax Sched 24'!D6</f>
        <v>480685</v>
      </c>
      <c r="C1762" s="14" t="s">
        <v>672</v>
      </c>
      <c r="D1762" s="14" t="str">
        <f t="shared" si="26"/>
        <v>Error?</v>
      </c>
      <c r="E1762" s="81"/>
    </row>
    <row r="1763" spans="1:5" x14ac:dyDescent="0.2">
      <c r="A1763" s="55">
        <v>1702</v>
      </c>
      <c r="B1763" s="1232">
        <f>'Tax Sched 24'!D7</f>
        <v>116530</v>
      </c>
      <c r="C1763" s="14" t="s">
        <v>672</v>
      </c>
      <c r="D1763" s="14" t="str">
        <f t="shared" si="26"/>
        <v>Error?</v>
      </c>
    </row>
    <row r="1764" spans="1:5" x14ac:dyDescent="0.2">
      <c r="A1764" s="55">
        <v>1703</v>
      </c>
      <c r="B1764" s="1232">
        <f>'Tax Sched 24'!D8</f>
        <v>41755</v>
      </c>
      <c r="C1764" s="14" t="s">
        <v>672</v>
      </c>
      <c r="D1764" s="14" t="str">
        <f t="shared" si="26"/>
        <v>Error?</v>
      </c>
    </row>
    <row r="1765" spans="1:5" x14ac:dyDescent="0.2">
      <c r="A1765" s="55">
        <v>1704</v>
      </c>
      <c r="B1765" s="1232">
        <f>'Tax Sched 24'!D10</f>
        <v>48554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286760</v>
      </c>
      <c r="C1768" s="14" t="s">
        <v>672</v>
      </c>
      <c r="D1768" s="14" t="str">
        <f t="shared" si="26"/>
        <v>Error?</v>
      </c>
    </row>
    <row r="1769" spans="1:5" x14ac:dyDescent="0.2">
      <c r="A1769" s="55">
        <v>1708</v>
      </c>
      <c r="B1769" s="1232">
        <f>'Tax Sched 24'!D12</f>
        <v>48555</v>
      </c>
      <c r="C1769" s="14" t="s">
        <v>672</v>
      </c>
      <c r="D1769" s="14" t="str">
        <f t="shared" si="26"/>
        <v>Error?</v>
      </c>
    </row>
    <row r="1770" spans="1:5" x14ac:dyDescent="0.2">
      <c r="A1770" s="55">
        <v>1709</v>
      </c>
      <c r="B1770" s="1232">
        <f>'Tax Sched 24'!D14</f>
        <v>19420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2294755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950933</v>
      </c>
      <c r="C1792" s="14" t="s">
        <v>672</v>
      </c>
      <c r="D1792" s="14" t="str">
        <f t="shared" si="27"/>
        <v>Error?</v>
      </c>
    </row>
    <row r="1793" spans="1:4" x14ac:dyDescent="0.2">
      <c r="A1793" s="55">
        <v>1732</v>
      </c>
      <c r="B1793" s="1232">
        <f>'Tax Sched 24'!F5</f>
        <v>258406</v>
      </c>
      <c r="C1793" s="14" t="s">
        <v>672</v>
      </c>
      <c r="D1793" s="14" t="str">
        <f t="shared" si="27"/>
        <v>Error?</v>
      </c>
    </row>
    <row r="1794" spans="1:4" x14ac:dyDescent="0.2">
      <c r="A1794" s="55">
        <v>1733</v>
      </c>
      <c r="B1794" s="1232">
        <f>'Tax Sched 24'!F6</f>
        <v>470299</v>
      </c>
      <c r="C1794" s="14" t="s">
        <v>672</v>
      </c>
      <c r="D1794" s="14" t="str">
        <f t="shared" si="27"/>
        <v>Error?</v>
      </c>
    </row>
    <row r="1795" spans="1:4" x14ac:dyDescent="0.2">
      <c r="A1795" s="55">
        <v>1734</v>
      </c>
      <c r="B1795" s="1232">
        <f>'Tax Sched 24'!F7</f>
        <v>124035</v>
      </c>
      <c r="C1795" s="14" t="s">
        <v>672</v>
      </c>
      <c r="D1795" s="14" t="str">
        <f t="shared" si="27"/>
        <v>Error?</v>
      </c>
    </row>
    <row r="1796" spans="1:4" x14ac:dyDescent="0.2">
      <c r="A1796" s="55">
        <v>1735</v>
      </c>
      <c r="B1796" s="1232">
        <f>'Tax Sched 24'!F8</f>
        <v>60674</v>
      </c>
      <c r="C1796" s="14" t="s">
        <v>672</v>
      </c>
      <c r="D1796" s="14" t="str">
        <f t="shared" si="27"/>
        <v>Error?</v>
      </c>
    </row>
    <row r="1797" spans="1:4" x14ac:dyDescent="0.2">
      <c r="A1797" s="55">
        <v>1736</v>
      </c>
      <c r="B1797" s="1232">
        <f>'Tax Sched 24'!F10</f>
        <v>51681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333550</v>
      </c>
      <c r="C1800" s="14" t="s">
        <v>672</v>
      </c>
      <c r="D1800" s="14" t="str">
        <f t="shared" si="27"/>
        <v>Error?</v>
      </c>
    </row>
    <row r="1801" spans="1:4" x14ac:dyDescent="0.2">
      <c r="A1801" s="55">
        <v>1740</v>
      </c>
      <c r="B1801" s="1232">
        <f>'Tax Sched 24'!F12</f>
        <v>51681</v>
      </c>
      <c r="C1801" s="14" t="s">
        <v>672</v>
      </c>
      <c r="D1801" s="14" t="str">
        <f t="shared" si="27"/>
        <v>Error?</v>
      </c>
    </row>
    <row r="1802" spans="1:4" x14ac:dyDescent="0.2">
      <c r="A1802" s="55">
        <v>1741</v>
      </c>
      <c r="B1802" s="1232">
        <f>'Tax Sched 24'!F14</f>
        <v>20672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950933</v>
      </c>
      <c r="D1808" s="14" t="str">
        <f t="shared" si="27"/>
        <v>Error?</v>
      </c>
    </row>
    <row r="1809" spans="1:4" x14ac:dyDescent="0.2">
      <c r="A1809" s="55">
        <v>1748</v>
      </c>
      <c r="B1809" s="1232">
        <f>'Tax Sched 24'!E5</f>
        <v>258406</v>
      </c>
      <c r="D1809" s="14" t="str">
        <f t="shared" si="27"/>
        <v>Error?</v>
      </c>
    </row>
    <row r="1810" spans="1:4" x14ac:dyDescent="0.2">
      <c r="A1810" s="55">
        <v>1749</v>
      </c>
      <c r="B1810" s="1232">
        <f>'Tax Sched 24'!E6</f>
        <v>470299</v>
      </c>
      <c r="D1810" s="14" t="str">
        <f t="shared" si="27"/>
        <v>Error?</v>
      </c>
    </row>
    <row r="1811" spans="1:4" x14ac:dyDescent="0.2">
      <c r="A1811" s="55">
        <v>1750</v>
      </c>
      <c r="B1811" s="1232">
        <f>'Tax Sched 24'!E7</f>
        <v>124035</v>
      </c>
      <c r="D1811" s="14" t="str">
        <f t="shared" si="27"/>
        <v>Error?</v>
      </c>
    </row>
    <row r="1812" spans="1:4" x14ac:dyDescent="0.2">
      <c r="A1812" s="55">
        <v>1751</v>
      </c>
      <c r="B1812" s="1232">
        <f>'Tax Sched 24'!E8</f>
        <v>60674</v>
      </c>
      <c r="D1812" s="14" t="str">
        <f t="shared" si="27"/>
        <v>Error?</v>
      </c>
    </row>
    <row r="1813" spans="1:4" x14ac:dyDescent="0.2">
      <c r="A1813" s="55">
        <v>1752</v>
      </c>
      <c r="B1813" s="1232">
        <f>'Tax Sched 24'!E10</f>
        <v>51681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333550</v>
      </c>
      <c r="D1816" s="14" t="str">
        <f t="shared" si="27"/>
        <v>Error?</v>
      </c>
    </row>
    <row r="1817" spans="1:4" x14ac:dyDescent="0.2">
      <c r="A1817" s="55">
        <v>1756</v>
      </c>
      <c r="B1817" s="1232">
        <f>'Tax Sched 24'!E12</f>
        <v>51681</v>
      </c>
      <c r="D1817" s="14" t="str">
        <f t="shared" si="27"/>
        <v>Error?</v>
      </c>
    </row>
    <row r="1818" spans="1:4" x14ac:dyDescent="0.2">
      <c r="A1818" s="55">
        <v>1757</v>
      </c>
      <c r="B1818" s="1232">
        <f>'Tax Sched 24'!E14</f>
        <v>20672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2444829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5440000</v>
      </c>
      <c r="C1939" s="14" t="s">
        <v>672</v>
      </c>
      <c r="D1939" s="14" t="str">
        <f t="shared" si="29"/>
        <v>Error?</v>
      </c>
    </row>
    <row r="1940" spans="1:5" x14ac:dyDescent="0.2">
      <c r="A1940" s="55">
        <v>1879</v>
      </c>
      <c r="B1940" s="1232">
        <f>'Short-Term Long-Term Debt 25'!F49</f>
        <v>1000000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19240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19240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19240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20000</v>
      </c>
      <c r="D2008" s="14" t="str">
        <f t="shared" si="30"/>
        <v>Error?</v>
      </c>
    </row>
    <row r="2009" spans="1:4" x14ac:dyDescent="0.2">
      <c r="A2009" s="55">
        <v>1948</v>
      </c>
      <c r="B2009" s="1232">
        <f>'Cap Outlay Deprec 27'!C8</f>
        <v>21297607</v>
      </c>
      <c r="D2009" s="14" t="str">
        <f t="shared" si="30"/>
        <v>Error?</v>
      </c>
    </row>
    <row r="2010" spans="1:4" x14ac:dyDescent="0.2">
      <c r="A2010" s="55">
        <v>1949</v>
      </c>
      <c r="B2010" s="1232">
        <f>'Cap Outlay Deprec 27'!C10</f>
        <v>136951</v>
      </c>
      <c r="D2010" s="14" t="str">
        <f t="shared" si="30"/>
        <v>Error?</v>
      </c>
    </row>
    <row r="2011" spans="1:4" x14ac:dyDescent="0.2">
      <c r="A2011" s="55">
        <v>1950</v>
      </c>
      <c r="B2011" s="1232">
        <f>'Cap Outlay Deprec 27'!C12</f>
        <v>1503314</v>
      </c>
      <c r="D2011" s="14" t="str">
        <f t="shared" si="30"/>
        <v>Error?</v>
      </c>
    </row>
    <row r="2012" spans="1:4" x14ac:dyDescent="0.2">
      <c r="A2012" s="55">
        <v>1951</v>
      </c>
      <c r="B2012" s="1232">
        <f>'Cap Outlay Deprec 27'!C13</f>
        <v>3000418</v>
      </c>
      <c r="D2012" s="14" t="str">
        <f t="shared" si="30"/>
        <v>Error?</v>
      </c>
    </row>
    <row r="2013" spans="1:4" x14ac:dyDescent="0.2">
      <c r="A2013" s="55">
        <v>1952</v>
      </c>
      <c r="B2013" s="1232">
        <f>'Cap Outlay Deprec 27'!C16</f>
        <v>25963548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71440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71440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85900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85900</v>
      </c>
      <c r="C2025" s="14" t="s">
        <v>672</v>
      </c>
      <c r="D2025" s="14" t="str">
        <f t="shared" si="30"/>
        <v>Error?</v>
      </c>
    </row>
    <row r="2026" spans="1:4" x14ac:dyDescent="0.2">
      <c r="A2026" s="55">
        <v>1965</v>
      </c>
      <c r="B2026" s="1232">
        <f>'Cap Outlay Deprec 27'!F5</f>
        <v>20000</v>
      </c>
      <c r="C2026" s="14" t="s">
        <v>672</v>
      </c>
      <c r="D2026" s="14" t="str">
        <f t="shared" si="30"/>
        <v>Error?</v>
      </c>
    </row>
    <row r="2027" spans="1:4" x14ac:dyDescent="0.2">
      <c r="A2027" s="55">
        <v>1966</v>
      </c>
      <c r="B2027" s="1232">
        <f>'Cap Outlay Deprec 27'!F8</f>
        <v>21297607</v>
      </c>
      <c r="C2027" s="14" t="s">
        <v>672</v>
      </c>
      <c r="D2027" s="14" t="str">
        <f t="shared" si="30"/>
        <v>Error?</v>
      </c>
    </row>
    <row r="2028" spans="1:4" x14ac:dyDescent="0.2">
      <c r="A2028" s="55">
        <v>1967</v>
      </c>
      <c r="B2028" s="1232">
        <f>'Cap Outlay Deprec 27'!F10</f>
        <v>136951</v>
      </c>
      <c r="C2028" s="14" t="s">
        <v>672</v>
      </c>
      <c r="D2028" s="14" t="str">
        <f t="shared" si="30"/>
        <v>Error?</v>
      </c>
    </row>
    <row r="2029" spans="1:4" x14ac:dyDescent="0.2">
      <c r="A2029" s="55">
        <v>1968</v>
      </c>
      <c r="B2029" s="1232">
        <f>'Cap Outlay Deprec 27'!F12</f>
        <v>1488854</v>
      </c>
      <c r="C2029" s="14" t="s">
        <v>672</v>
      </c>
      <c r="D2029" s="14" t="str">
        <f t="shared" si="30"/>
        <v>Error?</v>
      </c>
    </row>
    <row r="2030" spans="1:4" x14ac:dyDescent="0.2">
      <c r="A2030" s="55">
        <v>1969</v>
      </c>
      <c r="B2030" s="1232">
        <f>'Cap Outlay Deprec 27'!F13</f>
        <v>3000418</v>
      </c>
      <c r="C2030" s="14" t="s">
        <v>672</v>
      </c>
      <c r="D2030" s="14" t="str">
        <f t="shared" si="30"/>
        <v>Error?</v>
      </c>
    </row>
    <row r="2031" spans="1:4" x14ac:dyDescent="0.2">
      <c r="A2031" s="55">
        <v>1970</v>
      </c>
      <c r="B2031" s="1232">
        <f>'Cap Outlay Deprec 27'!F16</f>
        <v>25949088</v>
      </c>
      <c r="C2031" s="14" t="s">
        <v>672</v>
      </c>
      <c r="D2031" s="14" t="str">
        <f t="shared" si="30"/>
        <v>Error?</v>
      </c>
    </row>
    <row r="2032" spans="1:4" x14ac:dyDescent="0.2">
      <c r="A2032" s="83">
        <v>1971</v>
      </c>
      <c r="D2032" s="14" t="str">
        <f t="shared" si="30"/>
        <v>OK</v>
      </c>
    </row>
    <row r="2033" spans="1:4" x14ac:dyDescent="0.2">
      <c r="A2033" s="55">
        <v>1972</v>
      </c>
      <c r="B2033" s="1232">
        <f>'Cap Outlay Deprec 27'!H8</f>
        <v>1565746</v>
      </c>
      <c r="D2033" s="14" t="str">
        <f t="shared" si="30"/>
        <v>Error?</v>
      </c>
    </row>
    <row r="2034" spans="1:4" x14ac:dyDescent="0.2">
      <c r="A2034" s="55">
        <v>1973</v>
      </c>
      <c r="B2034" s="1232">
        <f>'Cap Outlay Deprec 27'!H10</f>
        <v>94865</v>
      </c>
      <c r="D2034" s="14" t="str">
        <f t="shared" si="30"/>
        <v>Error?</v>
      </c>
    </row>
    <row r="2035" spans="1:4" x14ac:dyDescent="0.2">
      <c r="A2035" s="55">
        <v>1974</v>
      </c>
      <c r="B2035" s="1232">
        <f>'Cap Outlay Deprec 27'!H12</f>
        <v>1446651</v>
      </c>
      <c r="D2035" s="14" t="str">
        <f t="shared" si="30"/>
        <v>Error?</v>
      </c>
    </row>
    <row r="2036" spans="1:4" x14ac:dyDescent="0.2">
      <c r="A2036" s="55">
        <v>1975</v>
      </c>
      <c r="B2036" s="1232">
        <f>'Cap Outlay Deprec 27'!H13</f>
        <v>2273852</v>
      </c>
      <c r="D2036" s="14" t="str">
        <f t="shared" si="30"/>
        <v>Error?</v>
      </c>
    </row>
    <row r="2037" spans="1:4" x14ac:dyDescent="0.2">
      <c r="A2037" s="55">
        <v>1976</v>
      </c>
      <c r="B2037" s="1232">
        <f>'Cap Outlay Deprec 27'!H16</f>
        <v>5386372</v>
      </c>
      <c r="C2037" s="14" t="s">
        <v>672</v>
      </c>
      <c r="D2037" s="14" t="str">
        <f t="shared" si="30"/>
        <v>Error?</v>
      </c>
    </row>
    <row r="2038" spans="1:4" x14ac:dyDescent="0.2">
      <c r="A2038" s="83">
        <v>1977</v>
      </c>
      <c r="D2038" s="14" t="str">
        <f t="shared" si="30"/>
        <v>OK</v>
      </c>
    </row>
    <row r="2039" spans="1:4" x14ac:dyDescent="0.2">
      <c r="A2039" s="55">
        <v>1978</v>
      </c>
      <c r="B2039" s="1232">
        <f>'Cap Outlay Deprec 27'!I8</f>
        <v>452504</v>
      </c>
      <c r="D2039" s="14" t="str">
        <f t="shared" si="30"/>
        <v>Error?</v>
      </c>
    </row>
    <row r="2040" spans="1:4" x14ac:dyDescent="0.2">
      <c r="A2040" s="55">
        <v>1979</v>
      </c>
      <c r="B2040" s="1232">
        <f>'Cap Outlay Deprec 27'!I10</f>
        <v>4818</v>
      </c>
      <c r="D2040" s="14" t="str">
        <f t="shared" si="30"/>
        <v>Error?</v>
      </c>
    </row>
    <row r="2041" spans="1:4" x14ac:dyDescent="0.2">
      <c r="A2041" s="55">
        <v>1980</v>
      </c>
      <c r="B2041" s="1232">
        <f>'Cap Outlay Deprec 27'!I12</f>
        <v>44127</v>
      </c>
      <c r="D2041" s="14" t="str">
        <f t="shared" si="30"/>
        <v>Error?</v>
      </c>
    </row>
    <row r="2042" spans="1:4" x14ac:dyDescent="0.2">
      <c r="A2042" s="55">
        <v>1981</v>
      </c>
      <c r="B2042" s="1232">
        <f>'Cap Outlay Deprec 27'!I13</f>
        <v>362320</v>
      </c>
      <c r="D2042" s="14" t="str">
        <f t="shared" si="30"/>
        <v>Error?</v>
      </c>
    </row>
    <row r="2043" spans="1:4" x14ac:dyDescent="0.2">
      <c r="A2043" s="55">
        <v>1982</v>
      </c>
      <c r="B2043" s="1232">
        <f>'Cap Outlay Deprec 27'!I16</f>
        <v>863769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85900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85900</v>
      </c>
      <c r="C2049" s="14" t="s">
        <v>672</v>
      </c>
      <c r="D2049" s="14" t="str">
        <f t="shared" si="31"/>
        <v>Error?</v>
      </c>
    </row>
    <row r="2050" spans="1:4" x14ac:dyDescent="0.2">
      <c r="A2050" s="83">
        <v>1989</v>
      </c>
      <c r="D2050" s="14" t="str">
        <f t="shared" si="31"/>
        <v>OK</v>
      </c>
    </row>
    <row r="2051" spans="1:4" x14ac:dyDescent="0.2">
      <c r="A2051" s="55">
        <v>1990</v>
      </c>
      <c r="B2051" s="1232">
        <f>'Cap Outlay Deprec 27'!K8</f>
        <v>2018250</v>
      </c>
      <c r="C2051" s="14" t="s">
        <v>672</v>
      </c>
      <c r="D2051" s="14" t="str">
        <f t="shared" si="31"/>
        <v>Error?</v>
      </c>
    </row>
    <row r="2052" spans="1:4" x14ac:dyDescent="0.2">
      <c r="A2052" s="55">
        <v>1991</v>
      </c>
      <c r="B2052" s="1232">
        <f>'Cap Outlay Deprec 27'!K10</f>
        <v>99683</v>
      </c>
      <c r="C2052" s="14" t="s">
        <v>672</v>
      </c>
      <c r="D2052" s="14" t="str">
        <f t="shared" si="31"/>
        <v>Error?</v>
      </c>
    </row>
    <row r="2053" spans="1:4" x14ac:dyDescent="0.2">
      <c r="A2053" s="55">
        <v>1992</v>
      </c>
      <c r="B2053" s="1232">
        <f>'Cap Outlay Deprec 27'!K12</f>
        <v>1404878</v>
      </c>
      <c r="C2053" s="14" t="s">
        <v>672</v>
      </c>
      <c r="D2053" s="14" t="str">
        <f t="shared" si="31"/>
        <v>Error?</v>
      </c>
    </row>
    <row r="2054" spans="1:4" x14ac:dyDescent="0.2">
      <c r="A2054" s="55">
        <v>1993</v>
      </c>
      <c r="B2054" s="1232">
        <f>'Cap Outlay Deprec 27'!K13</f>
        <v>2636172</v>
      </c>
      <c r="C2054" s="14" t="s">
        <v>672</v>
      </c>
      <c r="D2054" s="14" t="str">
        <f t="shared" si="31"/>
        <v>Error?</v>
      </c>
    </row>
    <row r="2055" spans="1:4" x14ac:dyDescent="0.2">
      <c r="A2055" s="55">
        <v>1994</v>
      </c>
      <c r="B2055" s="1232">
        <f>'Cap Outlay Deprec 27'!K16</f>
        <v>6164241</v>
      </c>
      <c r="C2055" s="14" t="s">
        <v>672</v>
      </c>
      <c r="D2055" s="14" t="str">
        <f t="shared" si="31"/>
        <v>Error?</v>
      </c>
    </row>
    <row r="2056" spans="1:4" x14ac:dyDescent="0.2">
      <c r="A2056" s="55">
        <v>1995</v>
      </c>
      <c r="B2056" s="1232">
        <f>'Cap Outlay Deprec 27'!L5</f>
        <v>20000</v>
      </c>
      <c r="C2056" s="14" t="s">
        <v>672</v>
      </c>
      <c r="D2056" s="14" t="str">
        <f t="shared" si="31"/>
        <v>Error?</v>
      </c>
    </row>
    <row r="2057" spans="1:4" x14ac:dyDescent="0.2">
      <c r="A2057" s="55">
        <v>1996</v>
      </c>
      <c r="B2057" s="1232">
        <f>'Cap Outlay Deprec 27'!L8</f>
        <v>19279357</v>
      </c>
      <c r="C2057" s="14" t="s">
        <v>672</v>
      </c>
      <c r="D2057" s="14" t="str">
        <f t="shared" si="31"/>
        <v>Error?</v>
      </c>
    </row>
    <row r="2058" spans="1:4" x14ac:dyDescent="0.2">
      <c r="A2058" s="55">
        <v>1997</v>
      </c>
      <c r="B2058" s="1232">
        <f>'Cap Outlay Deprec 27'!L10</f>
        <v>37268</v>
      </c>
      <c r="C2058" s="14" t="s">
        <v>672</v>
      </c>
      <c r="D2058" s="14" t="str">
        <f t="shared" si="31"/>
        <v>Error?</v>
      </c>
    </row>
    <row r="2059" spans="1:4" x14ac:dyDescent="0.2">
      <c r="A2059" s="55">
        <v>1998</v>
      </c>
      <c r="B2059" s="1232">
        <f>'Cap Outlay Deprec 27'!L12</f>
        <v>83976</v>
      </c>
      <c r="C2059" s="14" t="s">
        <v>672</v>
      </c>
      <c r="D2059" s="14" t="str">
        <f t="shared" si="31"/>
        <v>Error?</v>
      </c>
    </row>
    <row r="2060" spans="1:4" x14ac:dyDescent="0.2">
      <c r="A2060" s="55">
        <v>1999</v>
      </c>
      <c r="B2060" s="1232">
        <f>'Cap Outlay Deprec 27'!L13</f>
        <v>364246</v>
      </c>
      <c r="C2060" s="14" t="s">
        <v>672</v>
      </c>
      <c r="D2060" s="14" t="str">
        <f t="shared" si="31"/>
        <v>Error?</v>
      </c>
    </row>
    <row r="2061" spans="1:4" x14ac:dyDescent="0.2">
      <c r="A2061" s="55">
        <v>2000</v>
      </c>
      <c r="B2061" s="1232">
        <f>'Cap Outlay Deprec 27'!L16</f>
        <v>19784847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122197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19000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156646</v>
      </c>
      <c r="D2475" s="14" t="str">
        <f t="shared" si="37"/>
        <v>Error?</v>
      </c>
    </row>
    <row r="2476" spans="1:4" x14ac:dyDescent="0.2">
      <c r="A2476" s="83">
        <v>2415</v>
      </c>
      <c r="D2476" s="14" t="str">
        <f t="shared" si="37"/>
        <v>OK</v>
      </c>
    </row>
    <row r="2477" spans="1:4" x14ac:dyDescent="0.2">
      <c r="A2477" s="55">
        <v>2416</v>
      </c>
      <c r="B2477" s="1232">
        <f>'Assets-Liab 5-6'!G38</f>
        <v>42801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37647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179938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1495734</v>
      </c>
      <c r="C2551" s="14" t="s">
        <v>672</v>
      </c>
      <c r="D2551" s="14" t="str">
        <f t="shared" si="38"/>
        <v>Error?</v>
      </c>
    </row>
    <row r="2552" spans="1:4" x14ac:dyDescent="0.2">
      <c r="A2552" s="83">
        <v>2491</v>
      </c>
      <c r="D2552" s="14" t="str">
        <f t="shared" si="38"/>
        <v>OK</v>
      </c>
    </row>
    <row r="2553" spans="1:4" x14ac:dyDescent="0.2">
      <c r="A2553" s="55">
        <v>2492</v>
      </c>
      <c r="B2553" s="1232">
        <f>'Acct Summary 7-8'!C6</f>
        <v>1392031</v>
      </c>
      <c r="C2553" s="14" t="s">
        <v>672</v>
      </c>
      <c r="D2553" s="14" t="str">
        <f t="shared" si="38"/>
        <v>Error?</v>
      </c>
    </row>
    <row r="2554" spans="1:4" x14ac:dyDescent="0.2">
      <c r="A2554" s="55">
        <v>2493</v>
      </c>
      <c r="B2554" s="1232">
        <f>'Acct Summary 7-8'!C7</f>
        <v>186147</v>
      </c>
      <c r="C2554" s="14" t="s">
        <v>672</v>
      </c>
      <c r="D2554" s="14" t="str">
        <f t="shared" si="38"/>
        <v>Error?</v>
      </c>
    </row>
    <row r="2555" spans="1:4" x14ac:dyDescent="0.2">
      <c r="A2555" s="55">
        <v>2494</v>
      </c>
      <c r="B2555" s="1232">
        <f>'Acct Summary 7-8'!C8</f>
        <v>3092049</v>
      </c>
      <c r="C2555" s="14" t="s">
        <v>672</v>
      </c>
      <c r="D2555" s="14" t="str">
        <f t="shared" si="38"/>
        <v>Error?</v>
      </c>
    </row>
    <row r="2556" spans="1:4" x14ac:dyDescent="0.2">
      <c r="A2556" s="55">
        <v>2495</v>
      </c>
      <c r="B2556" s="1232">
        <f>'Acct Summary 7-8'!C12</f>
        <v>2161844</v>
      </c>
      <c r="C2556" s="14" t="s">
        <v>672</v>
      </c>
      <c r="D2556" s="14" t="str">
        <f t="shared" si="38"/>
        <v>Error?</v>
      </c>
    </row>
    <row r="2557" spans="1:4" x14ac:dyDescent="0.2">
      <c r="A2557" s="55">
        <v>2496</v>
      </c>
      <c r="B2557" s="1232">
        <f>'Acct Summary 7-8'!C13</f>
        <v>792729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122197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3076770</v>
      </c>
      <c r="C2561" s="14" t="s">
        <v>672</v>
      </c>
      <c r="D2561" s="14" t="str">
        <f t="shared" si="39"/>
        <v>Error?</v>
      </c>
    </row>
    <row r="2562" spans="1:4" x14ac:dyDescent="0.2">
      <c r="A2562" s="55">
        <v>2501</v>
      </c>
      <c r="B2562" s="1232">
        <f>'Acct Summary 7-8'!C20</f>
        <v>15279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243787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243787</v>
      </c>
      <c r="C2568" s="14" t="s">
        <v>672</v>
      </c>
      <c r="D2568" s="14" t="str">
        <f t="shared" si="39"/>
        <v>Error?</v>
      </c>
    </row>
    <row r="2569" spans="1:4" x14ac:dyDescent="0.2">
      <c r="A2569" s="55">
        <v>2508</v>
      </c>
      <c r="B2569" s="1232">
        <f>'Acct Summary 7-8'!D13</f>
        <v>203693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203693</v>
      </c>
      <c r="C2573" s="14" t="s">
        <v>672</v>
      </c>
      <c r="D2573" s="14" t="str">
        <f t="shared" si="39"/>
        <v>Error?</v>
      </c>
    </row>
    <row r="2574" spans="1:4" x14ac:dyDescent="0.2">
      <c r="A2574" s="55">
        <v>2513</v>
      </c>
      <c r="B2574" s="1232">
        <f>'Acct Summary 7-8'!D20</f>
        <v>40094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123723</v>
      </c>
      <c r="C2591" s="14" t="s">
        <v>672</v>
      </c>
      <c r="D2591" s="14" t="str">
        <f t="shared" si="39"/>
        <v>Error?</v>
      </c>
    </row>
    <row r="2592" spans="1:4" x14ac:dyDescent="0.2">
      <c r="A2592" s="83">
        <v>2531</v>
      </c>
      <c r="D2592" s="14" t="str">
        <f t="shared" si="39"/>
        <v>OK</v>
      </c>
    </row>
    <row r="2593" spans="1:4" x14ac:dyDescent="0.2">
      <c r="A2593" s="55">
        <v>2532</v>
      </c>
      <c r="B2593" s="1232">
        <f>'Acct Summary 7-8'!F6</f>
        <v>115818</v>
      </c>
      <c r="C2593" s="14" t="s">
        <v>672</v>
      </c>
      <c r="D2593" s="14" t="str">
        <f t="shared" si="39"/>
        <v>Error?</v>
      </c>
    </row>
    <row r="2594" spans="1:4" x14ac:dyDescent="0.2">
      <c r="A2594" s="55">
        <v>2533</v>
      </c>
      <c r="B2594" s="1232">
        <f>'Acct Summary 7-8'!F7</f>
        <v>4000</v>
      </c>
      <c r="C2594" s="14" t="s">
        <v>672</v>
      </c>
      <c r="D2594" s="14" t="str">
        <f t="shared" si="39"/>
        <v>Error?</v>
      </c>
    </row>
    <row r="2595" spans="1:4" x14ac:dyDescent="0.2">
      <c r="A2595" s="55">
        <v>2534</v>
      </c>
      <c r="B2595" s="1232">
        <f>'Acct Summary 7-8'!F8</f>
        <v>243541</v>
      </c>
      <c r="C2595" s="14" t="s">
        <v>672</v>
      </c>
      <c r="D2595" s="14" t="str">
        <f t="shared" si="39"/>
        <v>Error?</v>
      </c>
    </row>
    <row r="2596" spans="1:4" x14ac:dyDescent="0.2">
      <c r="A2596" s="55">
        <v>2535</v>
      </c>
      <c r="B2596" s="1232">
        <f>'Acct Summary 7-8'!F13</f>
        <v>263145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263145</v>
      </c>
      <c r="C2600" s="14" t="s">
        <v>672</v>
      </c>
      <c r="D2600" s="14" t="str">
        <f t="shared" si="39"/>
        <v>Error?</v>
      </c>
    </row>
    <row r="2601" spans="1:4" x14ac:dyDescent="0.2">
      <c r="A2601" s="55">
        <v>2540</v>
      </c>
      <c r="B2601" s="1232">
        <f>'Acct Summary 7-8'!F20</f>
        <v>-19604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109775</v>
      </c>
      <c r="C2603" s="14" t="s">
        <v>672</v>
      </c>
      <c r="D2603" s="14" t="str">
        <f t="shared" si="39"/>
        <v>Error?</v>
      </c>
    </row>
    <row r="2604" spans="1:4" x14ac:dyDescent="0.2">
      <c r="A2604" s="55">
        <v>2543</v>
      </c>
      <c r="B2604" s="1232">
        <f>'Acct Summary 7-8'!G6</f>
        <v>43</v>
      </c>
      <c r="C2604" s="14" t="s">
        <v>672</v>
      </c>
      <c r="D2604" s="14" t="str">
        <f t="shared" si="39"/>
        <v>Error?</v>
      </c>
    </row>
    <row r="2605" spans="1:4" x14ac:dyDescent="0.2">
      <c r="A2605" s="55">
        <v>2544</v>
      </c>
      <c r="B2605" s="1232">
        <f>'Acct Summary 7-8'!G7</f>
        <v>3049</v>
      </c>
      <c r="C2605" s="14" t="s">
        <v>672</v>
      </c>
      <c r="D2605" s="14" t="str">
        <f t="shared" si="39"/>
        <v>Error?</v>
      </c>
    </row>
    <row r="2606" spans="1:4" x14ac:dyDescent="0.2">
      <c r="A2606" s="55">
        <v>2545</v>
      </c>
      <c r="B2606" s="1232">
        <f>'Acct Summary 7-8'!G8</f>
        <v>113361</v>
      </c>
      <c r="C2606" s="14" t="s">
        <v>672</v>
      </c>
      <c r="D2606" s="14" t="str">
        <f t="shared" si="39"/>
        <v>Error?</v>
      </c>
    </row>
    <row r="2607" spans="1:4" x14ac:dyDescent="0.2">
      <c r="A2607" s="55">
        <v>2546</v>
      </c>
      <c r="B2607" s="1232">
        <f>'Acct Summary 7-8'!G12</f>
        <v>40533</v>
      </c>
      <c r="C2607" s="14" t="s">
        <v>672</v>
      </c>
      <c r="D2607" s="14" t="str">
        <f t="shared" si="39"/>
        <v>Error?</v>
      </c>
    </row>
    <row r="2608" spans="1:4" x14ac:dyDescent="0.2">
      <c r="A2608" s="55">
        <v>2547</v>
      </c>
      <c r="B2608" s="1232">
        <f>'Acct Summary 7-8'!G13</f>
        <v>76654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121609</v>
      </c>
      <c r="C2612" s="14" t="s">
        <v>672</v>
      </c>
      <c r="D2612" s="14" t="str">
        <f t="shared" si="39"/>
        <v>Error?</v>
      </c>
    </row>
    <row r="2613" spans="1:4" x14ac:dyDescent="0.2">
      <c r="A2613" s="55">
        <v>2552</v>
      </c>
      <c r="B2613" s="1232">
        <f>'Acct Summary 7-8'!G20</f>
        <v>-8248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481111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481111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499760</v>
      </c>
      <c r="C2634" s="14" t="s">
        <v>672</v>
      </c>
      <c r="D2634" s="14" t="str">
        <f t="shared" si="40"/>
        <v>Error?</v>
      </c>
    </row>
    <row r="2635" spans="1:4" x14ac:dyDescent="0.2">
      <c r="A2635" s="55">
        <v>2574</v>
      </c>
      <c r="B2635" s="1232">
        <f>'Acct Summary 7-8'!E17</f>
        <v>499760</v>
      </c>
      <c r="C2635" s="14" t="s">
        <v>672</v>
      </c>
      <c r="D2635" s="14" t="str">
        <f t="shared" si="40"/>
        <v>Error?</v>
      </c>
    </row>
    <row r="2636" spans="1:4" x14ac:dyDescent="0.2">
      <c r="A2636" s="55">
        <v>2575</v>
      </c>
      <c r="B2636" s="1232">
        <f>'Acct Summary 7-8'!E20</f>
        <v>-18649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126604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126604</v>
      </c>
      <c r="C2658" s="14" t="s">
        <v>672</v>
      </c>
      <c r="D2658" s="14" t="str">
        <f t="shared" si="40"/>
        <v>Error?</v>
      </c>
    </row>
    <row r="2659" spans="1:4" x14ac:dyDescent="0.2">
      <c r="A2659" s="55">
        <v>2598</v>
      </c>
      <c r="B2659" s="1232">
        <f>'Acct Summary 7-8'!H13</f>
        <v>13122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13122</v>
      </c>
      <c r="C2661" s="14" t="s">
        <v>672</v>
      </c>
      <c r="D2661" s="14" t="str">
        <f t="shared" si="40"/>
        <v>Error?</v>
      </c>
    </row>
    <row r="2662" spans="1:4" x14ac:dyDescent="0.2">
      <c r="A2662" s="55">
        <v>2601</v>
      </c>
      <c r="B2662" s="1232">
        <f>'Acct Summary 7-8'!H20</f>
        <v>113482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122197</v>
      </c>
      <c r="C2789" s="14" t="s">
        <v>672</v>
      </c>
      <c r="D2789" s="14" t="str">
        <f t="shared" si="42"/>
        <v>Error?</v>
      </c>
    </row>
    <row r="2790" spans="1:4" x14ac:dyDescent="0.2">
      <c r="A2790" s="55">
        <v>2729</v>
      </c>
      <c r="B2790" s="1232">
        <f>'Expenditures 15-22'!E102</f>
        <v>122197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1031139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128395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1031139</v>
      </c>
      <c r="D2912" s="14" t="str">
        <f t="shared" si="44"/>
        <v>Error?</v>
      </c>
    </row>
    <row r="2913" spans="1:4" x14ac:dyDescent="0.2">
      <c r="A2913" s="55">
        <v>2852</v>
      </c>
      <c r="B2913" s="1232">
        <f>'Assets-Liab 5-6'!I41</f>
        <v>1031139</v>
      </c>
      <c r="C2913" s="14" t="s">
        <v>672</v>
      </c>
      <c r="D2913" s="14" t="str">
        <f t="shared" si="44"/>
        <v>Error?</v>
      </c>
    </row>
    <row r="2914" spans="1:4" x14ac:dyDescent="0.2">
      <c r="A2914" s="55">
        <v>2853</v>
      </c>
      <c r="B2914" s="1232">
        <f>'Assets-Liab 5-6'!L33</f>
        <v>128395</v>
      </c>
      <c r="D2914" s="14" t="str">
        <f t="shared" si="44"/>
        <v>Error?</v>
      </c>
    </row>
    <row r="2915" spans="1:4" x14ac:dyDescent="0.2">
      <c r="A2915" s="83">
        <v>2854</v>
      </c>
      <c r="D2915" s="14" t="str">
        <f t="shared" si="44"/>
        <v>OK</v>
      </c>
    </row>
    <row r="2916" spans="1:4" x14ac:dyDescent="0.2">
      <c r="A2916" s="55">
        <v>2855</v>
      </c>
      <c r="B2916" s="1232">
        <f>'Assets-Liab 5-6'!L34</f>
        <v>128395</v>
      </c>
      <c r="C2916" s="14" t="s">
        <v>672</v>
      </c>
      <c r="D2916" s="14" t="str">
        <f t="shared" si="44"/>
        <v>Error?</v>
      </c>
    </row>
    <row r="2917" spans="1:4" x14ac:dyDescent="0.2">
      <c r="A2917" s="55">
        <v>2856</v>
      </c>
      <c r="B2917" s="1232">
        <f>'Assets-Liab 5-6'!L41</f>
        <v>128395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3680</v>
      </c>
      <c r="D2949" s="14" t="str">
        <f t="shared" si="45"/>
        <v>Error?</v>
      </c>
    </row>
    <row r="2950" spans="1:4" x14ac:dyDescent="0.2">
      <c r="A2950" s="55">
        <v>2889</v>
      </c>
      <c r="B2950" s="1232">
        <f>'Expenditures 15-22'!E79</f>
        <v>115427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3090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3680</v>
      </c>
      <c r="C2973" s="14" t="s">
        <v>672</v>
      </c>
      <c r="D2973" s="14" t="str">
        <f t="shared" si="45"/>
        <v>Error?</v>
      </c>
    </row>
    <row r="2974" spans="1:4" x14ac:dyDescent="0.2">
      <c r="A2974" s="55">
        <v>2913</v>
      </c>
      <c r="B2974" s="1232">
        <f>'Expenditures 15-22'!K79</f>
        <v>115427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3090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21215</v>
      </c>
      <c r="D3055" s="14" t="str">
        <f t="shared" si="46"/>
        <v>Error?</v>
      </c>
    </row>
    <row r="3056" spans="1:4" x14ac:dyDescent="0.2">
      <c r="A3056" s="55">
        <v>2995</v>
      </c>
      <c r="B3056" s="1232">
        <f>'Expenditures 15-22'!D10</f>
        <v>8151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29366</v>
      </c>
      <c r="C3062" s="14" t="s">
        <v>672</v>
      </c>
      <c r="D3062" s="14" t="str">
        <f t="shared" si="46"/>
        <v>Error?</v>
      </c>
    </row>
    <row r="3063" spans="1:4" x14ac:dyDescent="0.2">
      <c r="A3063" s="83">
        <v>3002</v>
      </c>
      <c r="D3063" s="14" t="str">
        <f t="shared" si="46"/>
        <v>OK</v>
      </c>
    </row>
    <row r="3064" spans="1:4" x14ac:dyDescent="0.2">
      <c r="A3064" s="55">
        <v>3003</v>
      </c>
      <c r="B3064" s="1232">
        <f>'Expenditures 15-22'!D213</f>
        <v>2896</v>
      </c>
      <c r="D3064" s="14" t="str">
        <f t="shared" si="46"/>
        <v>Error?</v>
      </c>
    </row>
    <row r="3065" spans="1:4" x14ac:dyDescent="0.2">
      <c r="A3065" s="55">
        <v>3004</v>
      </c>
      <c r="B3065" s="1232">
        <f>'Expenditures 15-22'!K213</f>
        <v>2896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50139</v>
      </c>
      <c r="C3225" s="14" t="s">
        <v>672</v>
      </c>
      <c r="D3225" s="14" t="str">
        <f t="shared" si="49"/>
        <v>Error?</v>
      </c>
    </row>
    <row r="3226" spans="1:4" x14ac:dyDescent="0.2">
      <c r="A3226" s="55">
        <v>3165</v>
      </c>
      <c r="B3226" s="1232">
        <f>'Acct Summary 7-8'!I8</f>
        <v>50139</v>
      </c>
      <c r="C3226" s="14" t="s">
        <v>672</v>
      </c>
      <c r="D3226" s="14" t="str">
        <f t="shared" si="49"/>
        <v>Error?</v>
      </c>
    </row>
    <row r="3227" spans="1:4" x14ac:dyDescent="0.2">
      <c r="A3227" s="55">
        <v>3166</v>
      </c>
      <c r="B3227" s="1232">
        <f>'Acct Summary 7-8'!I20</f>
        <v>50139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15279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40094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-19604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-8248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19000</v>
      </c>
      <c r="C3277" s="14" t="s">
        <v>672</v>
      </c>
      <c r="D3277" s="14" t="str">
        <f t="shared" si="50"/>
        <v>Error?</v>
      </c>
    </row>
    <row r="3278" spans="1:4" x14ac:dyDescent="0.2">
      <c r="A3278" s="55">
        <v>3217</v>
      </c>
      <c r="B3278" s="1232">
        <f>'Acct Summary 7-8'!E78</f>
        <v>351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113482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1000000</v>
      </c>
      <c r="C3317" s="14" t="s">
        <v>672</v>
      </c>
      <c r="D3317" s="14" t="str">
        <f t="shared" si="50"/>
        <v>Error?</v>
      </c>
    </row>
    <row r="3318" spans="1:4" x14ac:dyDescent="0.2">
      <c r="A3318" s="55">
        <v>3257</v>
      </c>
      <c r="B3318" s="1232">
        <f>'Acct Summary 7-8'!I76</f>
        <v>19000</v>
      </c>
      <c r="C3318" s="14" t="s">
        <v>672</v>
      </c>
      <c r="D3318" s="14" t="str">
        <f t="shared" si="50"/>
        <v>Error?</v>
      </c>
    </row>
    <row r="3319" spans="1:4" x14ac:dyDescent="0.2">
      <c r="A3319" s="55">
        <v>3258</v>
      </c>
      <c r="B3319" s="1232">
        <f>'Acct Summary 7-8'!I77</f>
        <v>981000</v>
      </c>
      <c r="C3319" s="14" t="s">
        <v>672</v>
      </c>
      <c r="D3319" s="14" t="str">
        <f t="shared" si="50"/>
        <v>Error?</v>
      </c>
    </row>
    <row r="3320" spans="1:4" x14ac:dyDescent="0.2">
      <c r="A3320" s="55">
        <v>3259</v>
      </c>
      <c r="B3320" s="1232">
        <f>'Acct Summary 7-8'!I78</f>
        <v>1031139</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1031139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280349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61438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342415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18445</v>
      </c>
      <c r="D3387" s="14" t="str">
        <f t="shared" si="51"/>
        <v>Error?</v>
      </c>
    </row>
    <row r="3388" spans="1:4" x14ac:dyDescent="0.2">
      <c r="A3388" s="55">
        <v>3327</v>
      </c>
      <c r="B3388" s="1232">
        <f>'Expenditures 15-22'!D211</f>
        <v>14085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18445</v>
      </c>
      <c r="C3390" s="14" t="s">
        <v>672</v>
      </c>
      <c r="D3390" s="14" t="str">
        <f t="shared" si="51"/>
        <v>Error?</v>
      </c>
    </row>
    <row r="3391" spans="1:4" x14ac:dyDescent="0.2">
      <c r="A3391" s="55">
        <v>3330</v>
      </c>
      <c r="B3391" s="1232">
        <f>'Expenditures 15-22'!K211</f>
        <v>14085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18137</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494</v>
      </c>
      <c r="C3409" s="14" t="s">
        <v>672</v>
      </c>
      <c r="D3409" s="14" t="str">
        <f t="shared" si="52"/>
        <v>Error?</v>
      </c>
    </row>
    <row r="3410" spans="1:4" x14ac:dyDescent="0.2">
      <c r="A3410" s="83">
        <v>3349</v>
      </c>
      <c r="D3410" s="14" t="str">
        <f t="shared" si="52"/>
        <v>OK</v>
      </c>
    </row>
    <row r="3411" spans="1:4" x14ac:dyDescent="0.2">
      <c r="A3411" s="55">
        <v>3350</v>
      </c>
      <c r="B3411" s="1232">
        <f>'Assets-Liab 5-6'!C4</f>
        <v>192951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157244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37647</v>
      </c>
      <c r="D3417" s="14" t="str">
        <f t="shared" si="52"/>
        <v>Error?</v>
      </c>
    </row>
    <row r="3418" spans="1:4" x14ac:dyDescent="0.2">
      <c r="A3418" s="83">
        <v>3357</v>
      </c>
      <c r="D3418" s="14" t="str">
        <f t="shared" si="52"/>
        <v>OK</v>
      </c>
    </row>
    <row r="3419" spans="1:4" x14ac:dyDescent="0.2">
      <c r="A3419" s="55">
        <v>3358</v>
      </c>
      <c r="B3419" s="1232">
        <f>'Assets-Liab 5-6'!F4</f>
        <v>156646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42801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179938</v>
      </c>
      <c r="D3425" s="14" t="str">
        <f t="shared" si="52"/>
        <v>Error?</v>
      </c>
    </row>
    <row r="3426" spans="1:4" x14ac:dyDescent="0.2">
      <c r="A3426" s="83">
        <v>3365</v>
      </c>
      <c r="D3426" s="14" t="str">
        <f t="shared" si="52"/>
        <v>OK</v>
      </c>
    </row>
    <row r="3427" spans="1:4" x14ac:dyDescent="0.2">
      <c r="A3427" s="55">
        <v>3366</v>
      </c>
      <c r="B3427" s="1232">
        <f>'Assets-Liab 5-6'!I4</f>
        <v>1031139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128395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67780</v>
      </c>
      <c r="C3446" s="14" t="s">
        <v>672</v>
      </c>
      <c r="D3446" s="14" t="str">
        <f t="shared" si="52"/>
        <v>Error?</v>
      </c>
    </row>
    <row r="3447" spans="1:4" x14ac:dyDescent="0.2">
      <c r="A3447" s="55">
        <v>3386</v>
      </c>
      <c r="B3447" s="1232">
        <f>'Tax Sched 24'!D16</f>
        <v>67780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71217</v>
      </c>
      <c r="C3449" s="14" t="s">
        <v>672</v>
      </c>
      <c r="D3449" s="14" t="str">
        <f t="shared" si="52"/>
        <v>Error?</v>
      </c>
    </row>
    <row r="3450" spans="1:4" x14ac:dyDescent="0.2">
      <c r="A3450" s="55">
        <v>3389</v>
      </c>
      <c r="B3450" s="1232">
        <f>'Tax Sched 24'!E16</f>
        <v>71217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197811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197811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197811</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197811</v>
      </c>
      <c r="C3568" s="14" t="s">
        <v>672</v>
      </c>
      <c r="D3568" s="14" t="str">
        <f t="shared" si="54"/>
        <v>Error?</v>
      </c>
    </row>
    <row r="3569" spans="1:4" x14ac:dyDescent="0.2">
      <c r="A3569" s="55">
        <v>3508</v>
      </c>
      <c r="B3569" s="1232">
        <f>'Acct Summary 7-8'!K4</f>
        <v>49200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49200</v>
      </c>
      <c r="C3571" s="14" t="s">
        <v>672</v>
      </c>
      <c r="D3571" s="14" t="str">
        <f t="shared" si="54"/>
        <v>Error?</v>
      </c>
    </row>
    <row r="3572" spans="1:4" x14ac:dyDescent="0.2">
      <c r="A3572" s="55">
        <v>3511</v>
      </c>
      <c r="B3572" s="1232">
        <f>'Acct Summary 7-8'!K13</f>
        <v>30854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30854</v>
      </c>
      <c r="C3575" s="14" t="s">
        <v>672</v>
      </c>
      <c r="D3575" s="14" t="str">
        <f t="shared" si="54"/>
        <v>Error?</v>
      </c>
    </row>
    <row r="3576" spans="1:4" x14ac:dyDescent="0.2">
      <c r="A3576" s="55">
        <v>3515</v>
      </c>
      <c r="B3576" s="1232">
        <f>'Acct Summary 7-8'!K20</f>
        <v>18346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18346</v>
      </c>
      <c r="C3588" s="14" t="s">
        <v>672</v>
      </c>
      <c r="D3588" s="14" t="str">
        <f t="shared" si="55"/>
        <v>Error?</v>
      </c>
    </row>
    <row r="3589" spans="1:4" x14ac:dyDescent="0.2">
      <c r="A3589" s="55">
        <v>3528</v>
      </c>
      <c r="B3589" s="1232">
        <f>'Acct Summary 7-8'!K79</f>
        <v>179465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197811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30630</v>
      </c>
      <c r="D3632" s="14" t="str">
        <f t="shared" si="55"/>
        <v>Error?</v>
      </c>
    </row>
    <row r="3633" spans="1:4" x14ac:dyDescent="0.2">
      <c r="A3633" s="55">
        <v>3572</v>
      </c>
      <c r="B3633" s="1232">
        <f>'Expenditures 15-22'!E339</f>
        <v>30630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30630</v>
      </c>
      <c r="C3635" s="14" t="s">
        <v>672</v>
      </c>
      <c r="D3635" s="14" t="str">
        <f t="shared" si="55"/>
        <v>Error?</v>
      </c>
    </row>
    <row r="3636" spans="1:4" x14ac:dyDescent="0.2">
      <c r="A3636" s="55">
        <v>3575</v>
      </c>
      <c r="B3636" s="1232">
        <f>'Expenditures 15-22'!E354</f>
        <v>30630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224</v>
      </c>
      <c r="D3639" s="14" t="str">
        <f t="shared" si="55"/>
        <v>Error?</v>
      </c>
    </row>
    <row r="3640" spans="1:4" x14ac:dyDescent="0.2">
      <c r="A3640" s="55">
        <v>3579</v>
      </c>
      <c r="B3640" s="1232">
        <f>'Expenditures 15-22'!F339</f>
        <v>224</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224</v>
      </c>
      <c r="C3642" s="14" t="s">
        <v>672</v>
      </c>
      <c r="D3642" s="14" t="str">
        <f t="shared" si="55"/>
        <v>Error?</v>
      </c>
    </row>
    <row r="3643" spans="1:4" x14ac:dyDescent="0.2">
      <c r="A3643" s="55">
        <v>3582</v>
      </c>
      <c r="B3643" s="1232">
        <f>'Expenditures 15-22'!F354</f>
        <v>224</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30854</v>
      </c>
      <c r="C3669" s="14" t="s">
        <v>672</v>
      </c>
      <c r="D3669" s="14" t="str">
        <f t="shared" si="56"/>
        <v>Error?</v>
      </c>
    </row>
    <row r="3670" spans="1:4" x14ac:dyDescent="0.2">
      <c r="A3670" s="55">
        <v>3609</v>
      </c>
      <c r="B3670" s="1232">
        <f>'Expenditures 15-22'!K339</f>
        <v>30854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30854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30854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18346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4422</v>
      </c>
      <c r="D3721" s="14" t="str">
        <f t="shared" si="57"/>
        <v>Error?</v>
      </c>
    </row>
    <row r="3722" spans="1:4" x14ac:dyDescent="0.2">
      <c r="A3722" s="55">
        <v>3661</v>
      </c>
      <c r="B3722" s="1232">
        <f>'Expenditures 15-22'!D278</f>
        <v>4422</v>
      </c>
      <c r="C3722" s="14" t="s">
        <v>672</v>
      </c>
      <c r="D3722" s="14" t="str">
        <f t="shared" si="57"/>
        <v>Error?</v>
      </c>
    </row>
    <row r="3723" spans="1:4" x14ac:dyDescent="0.2">
      <c r="A3723" s="55">
        <v>3662</v>
      </c>
      <c r="B3723" s="1232">
        <f>'Expenditures 15-22'!K276</f>
        <v>4422</v>
      </c>
      <c r="C3723" s="14" t="s">
        <v>672</v>
      </c>
      <c r="D3723" s="14" t="str">
        <f t="shared" si="57"/>
        <v>Error?</v>
      </c>
    </row>
    <row r="3724" spans="1:4" x14ac:dyDescent="0.2">
      <c r="A3724" s="55">
        <v>3663</v>
      </c>
      <c r="B3724" s="1232">
        <f>'Expenditures 15-22'!K278</f>
        <v>4422</v>
      </c>
      <c r="C3724" s="14" t="s">
        <v>672</v>
      </c>
      <c r="D3724" s="14" t="str">
        <f t="shared" si="57"/>
        <v>Error?</v>
      </c>
    </row>
    <row r="3725" spans="1:4" x14ac:dyDescent="0.2">
      <c r="A3725" s="55">
        <v>3664</v>
      </c>
      <c r="B3725" s="1232">
        <f>'Tax Sched 24'!B13</f>
        <v>48555</v>
      </c>
      <c r="C3725" s="14" t="s">
        <v>672</v>
      </c>
      <c r="D3725" s="14" t="str">
        <f t="shared" si="57"/>
        <v>Error?</v>
      </c>
    </row>
    <row r="3726" spans="1:4" x14ac:dyDescent="0.2">
      <c r="A3726" s="55">
        <v>3665</v>
      </c>
      <c r="B3726" s="1232">
        <f>'Tax Sched 24'!D13</f>
        <v>48555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51681</v>
      </c>
      <c r="C3728" s="14" t="s">
        <v>672</v>
      </c>
      <c r="D3728" s="14" t="str">
        <f t="shared" si="57"/>
        <v>Error?</v>
      </c>
    </row>
    <row r="3729" spans="1:4" x14ac:dyDescent="0.2">
      <c r="A3729" s="55">
        <v>3668</v>
      </c>
      <c r="B3729" s="1232">
        <f>'Tax Sched 24'!E13</f>
        <v>51681</v>
      </c>
      <c r="D3729" s="14" t="str">
        <f t="shared" si="57"/>
        <v>Error?</v>
      </c>
    </row>
    <row r="3730" spans="1:4" x14ac:dyDescent="0.2">
      <c r="A3730" s="55">
        <v>3669</v>
      </c>
      <c r="B3730" s="1232">
        <f>'ICR Computation 30'!E10</f>
        <v>94710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746401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3838450</v>
      </c>
      <c r="C4122" s="14" t="s">
        <v>672</v>
      </c>
      <c r="D4122" s="14" t="str">
        <f t="shared" si="63"/>
        <v>Error?</v>
      </c>
    </row>
    <row r="4123" spans="1:4" x14ac:dyDescent="0.2">
      <c r="A4123" s="55">
        <v>4062</v>
      </c>
      <c r="B4123" s="1232">
        <f>'Acct Summary 7-8'!D10</f>
        <v>243787</v>
      </c>
      <c r="C4123" s="14" t="s">
        <v>672</v>
      </c>
      <c r="D4123" s="14" t="str">
        <f t="shared" si="63"/>
        <v>Error?</v>
      </c>
    </row>
    <row r="4124" spans="1:4" x14ac:dyDescent="0.2">
      <c r="A4124" s="55">
        <v>4063</v>
      </c>
      <c r="B4124" s="1232">
        <f>'Acct Summary 7-8'!E10</f>
        <v>481111</v>
      </c>
      <c r="C4124" s="14" t="s">
        <v>672</v>
      </c>
      <c r="D4124" s="14" t="str">
        <f t="shared" si="63"/>
        <v>Error?</v>
      </c>
    </row>
    <row r="4125" spans="1:4" x14ac:dyDescent="0.2">
      <c r="A4125" s="55">
        <v>4064</v>
      </c>
      <c r="B4125" s="1232">
        <f>'Acct Summary 7-8'!F10</f>
        <v>243541</v>
      </c>
      <c r="C4125" s="14" t="s">
        <v>672</v>
      </c>
      <c r="D4125" s="14" t="str">
        <f t="shared" si="63"/>
        <v>Error?</v>
      </c>
    </row>
    <row r="4126" spans="1:4" x14ac:dyDescent="0.2">
      <c r="A4126" s="55">
        <v>4065</v>
      </c>
      <c r="B4126" s="1232">
        <f>'Acct Summary 7-8'!G10</f>
        <v>113361</v>
      </c>
      <c r="C4126" s="14" t="s">
        <v>672</v>
      </c>
      <c r="D4126" s="14" t="str">
        <f t="shared" si="63"/>
        <v>Error?</v>
      </c>
    </row>
    <row r="4127" spans="1:4" x14ac:dyDescent="0.2">
      <c r="A4127" s="55">
        <v>4066</v>
      </c>
      <c r="B4127" s="1232">
        <f>'Acct Summary 7-8'!H10</f>
        <v>126604</v>
      </c>
      <c r="C4127" s="14" t="s">
        <v>672</v>
      </c>
      <c r="D4127" s="14" t="str">
        <f t="shared" si="63"/>
        <v>Error?</v>
      </c>
    </row>
    <row r="4128" spans="1:4" x14ac:dyDescent="0.2">
      <c r="A4128" s="55">
        <v>4067</v>
      </c>
      <c r="B4128" s="1232">
        <f>'Acct Summary 7-8'!I10</f>
        <v>50139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49200</v>
      </c>
      <c r="C4130" s="14" t="s">
        <v>672</v>
      </c>
      <c r="D4130" s="14" t="str">
        <f t="shared" si="63"/>
        <v>Error?</v>
      </c>
    </row>
    <row r="4131" spans="1:4" x14ac:dyDescent="0.2">
      <c r="A4131" s="55">
        <v>4070</v>
      </c>
      <c r="B4131" s="1232">
        <f>'Acct Summary 7-8'!C18</f>
        <v>746401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3823171</v>
      </c>
      <c r="C4136" s="14" t="s">
        <v>672</v>
      </c>
      <c r="D4136" s="14" t="str">
        <f t="shared" si="63"/>
        <v>Error?</v>
      </c>
    </row>
    <row r="4137" spans="1:4" x14ac:dyDescent="0.2">
      <c r="A4137" s="55">
        <v>4076</v>
      </c>
      <c r="B4137" s="1232">
        <f>'Acct Summary 7-8'!D19</f>
        <v>203693</v>
      </c>
      <c r="C4137" s="14" t="s">
        <v>672</v>
      </c>
      <c r="D4137" s="14" t="str">
        <f t="shared" si="63"/>
        <v>Error?</v>
      </c>
    </row>
    <row r="4138" spans="1:4" x14ac:dyDescent="0.2">
      <c r="A4138" s="55">
        <v>4077</v>
      </c>
      <c r="B4138" s="1232">
        <f>'Acct Summary 7-8'!E19</f>
        <v>499760</v>
      </c>
      <c r="C4138" s="14" t="s">
        <v>672</v>
      </c>
      <c r="D4138" s="14" t="str">
        <f t="shared" si="63"/>
        <v>Error?</v>
      </c>
    </row>
    <row r="4139" spans="1:4" x14ac:dyDescent="0.2">
      <c r="A4139" s="55">
        <v>4078</v>
      </c>
      <c r="B4139" s="1232">
        <f>'Acct Summary 7-8'!F19</f>
        <v>263145</v>
      </c>
      <c r="C4139" s="14" t="s">
        <v>672</v>
      </c>
      <c r="D4139" s="14" t="str">
        <f t="shared" si="63"/>
        <v>Error?</v>
      </c>
    </row>
    <row r="4140" spans="1:4" x14ac:dyDescent="0.2">
      <c r="A4140" s="55">
        <v>4079</v>
      </c>
      <c r="B4140" s="1232">
        <f>'Acct Summary 7-8'!G19</f>
        <v>121609</v>
      </c>
      <c r="C4140" s="14" t="s">
        <v>672</v>
      </c>
      <c r="D4140" s="14" t="str">
        <f t="shared" si="63"/>
        <v>Error?</v>
      </c>
    </row>
    <row r="4141" spans="1:4" x14ac:dyDescent="0.2">
      <c r="A4141" s="55">
        <v>4080</v>
      </c>
      <c r="B4141" s="1232">
        <f>'Acct Summary 7-8'!H19</f>
        <v>13122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30854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6205000</v>
      </c>
      <c r="C4171" s="14" t="s">
        <v>672</v>
      </c>
      <c r="D4171" s="14" t="str">
        <f t="shared" si="64"/>
        <v>Error?</v>
      </c>
    </row>
    <row r="4172" spans="1:4" x14ac:dyDescent="0.2">
      <c r="A4172" s="55">
        <v>4111</v>
      </c>
      <c r="B4172" s="1232">
        <f>'Short-Term Long-Term Debt 25'!J49</f>
        <v>6167353</v>
      </c>
      <c r="C4172" s="14" t="s">
        <v>672</v>
      </c>
      <c r="D4172" s="14" t="str">
        <f t="shared" si="64"/>
        <v>Error?</v>
      </c>
    </row>
    <row r="4173" spans="1:4" x14ac:dyDescent="0.2">
      <c r="A4173" s="55">
        <v>4112</v>
      </c>
      <c r="B4173" s="1232">
        <f>'Short-Term Long-Term Debt 25'!H49</f>
        <v>235000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1537980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11131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27613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16395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153</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4000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11807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103362320</v>
      </c>
      <c r="D4995" s="14" t="str">
        <f t="shared" si="77"/>
        <v>Error?</v>
      </c>
    </row>
    <row r="4996" spans="1:4" x14ac:dyDescent="0.2">
      <c r="A4996" s="91">
        <v>4935</v>
      </c>
      <c r="B4996" s="1232">
        <f>'FP Info 3'!H31</f>
        <v>7132000.080000001</v>
      </c>
      <c r="D4996" s="14" t="str">
        <f t="shared" si="77"/>
        <v>Error?</v>
      </c>
    </row>
    <row r="4997" spans="1:4" x14ac:dyDescent="0.2">
      <c r="A4997" s="91">
        <v>4936</v>
      </c>
      <c r="B4997" s="1232">
        <f>'FP Info 3'!H37</f>
        <v>6205000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48555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893392</v>
      </c>
      <c r="D5061" s="14" t="str">
        <f t="shared" si="78"/>
        <v>Error?</v>
      </c>
    </row>
    <row r="5062" spans="1:4" x14ac:dyDescent="0.2">
      <c r="A5062" s="83">
        <v>5001</v>
      </c>
      <c r="D5062" s="14" t="str">
        <f t="shared" si="78"/>
        <v>OK</v>
      </c>
    </row>
    <row r="5063" spans="1:4" x14ac:dyDescent="0.2">
      <c r="A5063" s="55">
        <v>5002</v>
      </c>
      <c r="B5063" s="1232">
        <f>'Revenues 9-14'!C7</f>
        <v>19420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961367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278814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278814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1152</v>
      </c>
      <c r="C5090" s="14" t="s">
        <v>672</v>
      </c>
      <c r="D5090" s="14" t="str">
        <f t="shared" si="78"/>
        <v>Error?</v>
      </c>
    </row>
    <row r="5091" spans="1:4" x14ac:dyDescent="0.2">
      <c r="A5091" s="55">
        <v>5030</v>
      </c>
      <c r="B5091" s="1232">
        <f>'Revenues 9-14'!C70</f>
        <v>16120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4121</v>
      </c>
      <c r="D5093" s="14" t="str">
        <f t="shared" si="78"/>
        <v>Error?</v>
      </c>
    </row>
    <row r="5094" spans="1:4" x14ac:dyDescent="0.2">
      <c r="A5094" s="55">
        <v>5033</v>
      </c>
      <c r="B5094" s="1232">
        <f>'Revenues 9-14'!C73</f>
        <v>2241</v>
      </c>
      <c r="D5094" s="14" t="str">
        <f t="shared" si="78"/>
        <v>Error?</v>
      </c>
    </row>
    <row r="5095" spans="1:4" x14ac:dyDescent="0.2">
      <c r="A5095" s="55">
        <v>5034</v>
      </c>
      <c r="B5095" s="1232">
        <f>'Revenues 9-14'!C74</f>
        <v>639</v>
      </c>
      <c r="D5095" s="14" t="str">
        <f t="shared" si="78"/>
        <v>Error?</v>
      </c>
    </row>
    <row r="5096" spans="1:4" x14ac:dyDescent="0.2">
      <c r="A5096" s="55">
        <v>5035</v>
      </c>
      <c r="B5096" s="1232">
        <f>'Revenues 9-14'!C75</f>
        <v>92032</v>
      </c>
      <c r="C5096" s="14" t="s">
        <v>672</v>
      </c>
      <c r="D5096" s="14" t="str">
        <f t="shared" si="78"/>
        <v>Error?</v>
      </c>
    </row>
    <row r="5097" spans="1:4" x14ac:dyDescent="0.2">
      <c r="A5097" s="55">
        <v>5036</v>
      </c>
      <c r="B5097" s="1232">
        <f>'Revenues 9-14'!C77</f>
        <v>49131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49131</v>
      </c>
      <c r="C5102" s="14" t="s">
        <v>672</v>
      </c>
      <c r="D5102" s="14" t="str">
        <f t="shared" si="78"/>
        <v>Error?</v>
      </c>
    </row>
    <row r="5103" spans="1:4" x14ac:dyDescent="0.2">
      <c r="A5103" s="55">
        <v>5042</v>
      </c>
      <c r="B5103" s="1232">
        <f>'Revenues 9-14'!C84</f>
        <v>5938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5582</v>
      </c>
      <c r="D5111" s="14" t="str">
        <f t="shared" si="78"/>
        <v>Error?</v>
      </c>
    </row>
    <row r="5112" spans="1:4" x14ac:dyDescent="0.2">
      <c r="A5112" s="55">
        <v>5051</v>
      </c>
      <c r="B5112" s="1232">
        <f>'Revenues 9-14'!C93</f>
        <v>11520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63880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29798</v>
      </c>
      <c r="D5116" s="14" t="str">
        <f t="shared" si="78"/>
        <v>Error?</v>
      </c>
    </row>
    <row r="5117" spans="1:4" x14ac:dyDescent="0.2">
      <c r="A5117" s="55">
        <v>5056</v>
      </c>
      <c r="B5117" s="1232">
        <f>'Revenues 9-14'!C105</f>
        <v>1010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1769</v>
      </c>
      <c r="D5119" s="14" t="str">
        <f t="shared" ref="D5119:D5182" si="79">IF(ISBLANK(B5119),"OK",IF(A5119-B5119=0,"OK","Error?"))</f>
        <v>Error?</v>
      </c>
    </row>
    <row r="5120" spans="1:4" x14ac:dyDescent="0.2">
      <c r="A5120" s="55">
        <v>5059</v>
      </c>
      <c r="B5120" s="1232">
        <f>'Revenues 9-14'!C108</f>
        <v>101718</v>
      </c>
      <c r="C5120" s="14" t="s">
        <v>672</v>
      </c>
      <c r="D5120" s="14" t="str">
        <f t="shared" si="79"/>
        <v>Error?</v>
      </c>
    </row>
    <row r="5121" spans="1:4" x14ac:dyDescent="0.2">
      <c r="A5121" s="55">
        <v>5060</v>
      </c>
      <c r="B5121" s="1232">
        <f>'Revenues 9-14'!C109</f>
        <v>1495734</v>
      </c>
      <c r="C5121" s="14" t="s">
        <v>672</v>
      </c>
      <c r="D5121" s="14" t="str">
        <f t="shared" si="79"/>
        <v>Error?</v>
      </c>
    </row>
    <row r="5122" spans="1:4" x14ac:dyDescent="0.2">
      <c r="A5122" s="55">
        <v>5061</v>
      </c>
      <c r="B5122" s="1232">
        <f>'Revenues 9-14'!C111</f>
        <v>18137</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18137</v>
      </c>
      <c r="C5125" s="14" t="s">
        <v>672</v>
      </c>
      <c r="D5125" s="14" t="str">
        <f t="shared" si="79"/>
        <v>Error?</v>
      </c>
    </row>
    <row r="5126" spans="1:4" x14ac:dyDescent="0.2">
      <c r="A5126" s="55">
        <v>5065</v>
      </c>
      <c r="B5126" s="1232">
        <f>'Revenues 9-14'!C117</f>
        <v>1219056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1230863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55302</v>
      </c>
      <c r="D5134" s="14" t="str">
        <f t="shared" si="79"/>
        <v>Error?</v>
      </c>
    </row>
    <row r="5135" spans="1:4" x14ac:dyDescent="0.2">
      <c r="A5135" s="55">
        <v>5074</v>
      </c>
      <c r="B5135" s="1232">
        <f>'Revenues 9-14'!C126</f>
        <v>49880</v>
      </c>
      <c r="D5135" s="14" t="str">
        <f t="shared" si="79"/>
        <v>Error?</v>
      </c>
    </row>
    <row r="5136" spans="1:4" x14ac:dyDescent="0.2">
      <c r="A5136" s="83">
        <v>5075</v>
      </c>
      <c r="D5136" s="14" t="str">
        <f t="shared" si="79"/>
        <v>OK</v>
      </c>
    </row>
    <row r="5137" spans="1:4" x14ac:dyDescent="0.2">
      <c r="A5137" s="55">
        <v>5076</v>
      </c>
      <c r="B5137" s="1232">
        <f>'Revenues 9-14'!C127</f>
        <v>33314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138496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2203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652</v>
      </c>
      <c r="D5167" s="14" t="str">
        <f t="shared" si="79"/>
        <v>Error?</v>
      </c>
    </row>
    <row r="5168" spans="1:4" x14ac:dyDescent="0.2">
      <c r="A5168" s="55">
        <v>5107</v>
      </c>
      <c r="B5168" s="1232">
        <f>'Revenues 9-14'!C147</f>
        <v>19817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161168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1392031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48580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31894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80474</v>
      </c>
      <c r="C5246" s="14" t="s">
        <v>672</v>
      </c>
      <c r="D5246" s="14" t="str">
        <f t="shared" si="80"/>
        <v>Error?</v>
      </c>
    </row>
    <row r="5247" spans="1:4" x14ac:dyDescent="0.2">
      <c r="A5247" s="55">
        <v>5186</v>
      </c>
      <c r="B5247" s="1232">
        <f>'Revenues 9-14'!C203</f>
        <v>50534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50534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186147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186147</v>
      </c>
      <c r="C5326" s="14" t="s">
        <v>672</v>
      </c>
      <c r="D5326" s="14" t="str">
        <f t="shared" si="82"/>
        <v>Error?</v>
      </c>
    </row>
    <row r="5327" spans="1:4" x14ac:dyDescent="0.2">
      <c r="A5327" s="55">
        <v>5266</v>
      </c>
      <c r="B5327" s="1232">
        <f>'Revenues 9-14'!C275</f>
        <v>3092049</v>
      </c>
      <c r="C5327" s="14" t="s">
        <v>672</v>
      </c>
      <c r="D5327" s="14" t="str">
        <f t="shared" si="82"/>
        <v>Error?</v>
      </c>
    </row>
    <row r="5328" spans="1:4" x14ac:dyDescent="0.2">
      <c r="A5328" s="55">
        <v>5267</v>
      </c>
      <c r="B5328" s="1232">
        <f>'Revenues 9-14'!D5</f>
        <v>242769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242769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413</v>
      </c>
      <c r="D5354" s="14" t="str">
        <f t="shared" si="82"/>
        <v>Error?</v>
      </c>
    </row>
    <row r="5355" spans="1:4" x14ac:dyDescent="0.2">
      <c r="A5355" s="55">
        <v>5294</v>
      </c>
      <c r="B5355" s="1232">
        <f>'Revenues 9-14'!D108</f>
        <v>413</v>
      </c>
      <c r="C5355" s="14" t="s">
        <v>672</v>
      </c>
      <c r="D5355" s="14" t="str">
        <f t="shared" si="82"/>
        <v>Error?</v>
      </c>
    </row>
    <row r="5356" spans="1:4" x14ac:dyDescent="0.2">
      <c r="A5356" s="55">
        <v>5295</v>
      </c>
      <c r="B5356" s="1232">
        <f>'Revenues 9-14'!D109</f>
        <v>243787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243787</v>
      </c>
      <c r="C5508" s="14" t="s">
        <v>672</v>
      </c>
      <c r="D5508" s="14" t="str">
        <f t="shared" si="85"/>
        <v>Error?</v>
      </c>
    </row>
    <row r="5509" spans="1:4" x14ac:dyDescent="0.2">
      <c r="A5509" s="55">
        <v>5448</v>
      </c>
      <c r="B5509" s="1232">
        <f>'Revenues 9-14'!E5</f>
        <v>480685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480685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426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426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481111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481111</v>
      </c>
      <c r="C5552" s="14" t="s">
        <v>672</v>
      </c>
      <c r="D5552" s="14" t="str">
        <f t="shared" si="85"/>
        <v>Error?</v>
      </c>
    </row>
    <row r="5553" spans="1:4" x14ac:dyDescent="0.2">
      <c r="A5553" s="55">
        <v>5492</v>
      </c>
      <c r="B5553" s="1232">
        <f>'Revenues 9-14'!F5</f>
        <v>116530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116530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5700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5700</v>
      </c>
      <c r="C5579" s="14" t="s">
        <v>672</v>
      </c>
      <c r="D5579" s="14" t="str">
        <f t="shared" si="86"/>
        <v>Error?</v>
      </c>
    </row>
    <row r="5580" spans="1:4" x14ac:dyDescent="0.2">
      <c r="A5580" s="55">
        <v>5519</v>
      </c>
      <c r="B5580" s="1232">
        <f>'Revenues 9-14'!F65</f>
        <v>689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689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804</v>
      </c>
      <c r="D5586" s="14" t="str">
        <f t="shared" si="86"/>
        <v>Error?</v>
      </c>
    </row>
    <row r="5587" spans="1:4" x14ac:dyDescent="0.2">
      <c r="A5587" s="55">
        <v>5526</v>
      </c>
      <c r="B5587" s="1232">
        <f>'Revenues 9-14'!F108</f>
        <v>804</v>
      </c>
      <c r="C5587" s="14" t="s">
        <v>672</v>
      </c>
      <c r="D5587" s="14" t="str">
        <f t="shared" si="86"/>
        <v>Error?</v>
      </c>
    </row>
    <row r="5588" spans="1:4" x14ac:dyDescent="0.2">
      <c r="A5588" s="55">
        <v>5527</v>
      </c>
      <c r="B5588" s="1232">
        <f>'Revenues 9-14'!F109</f>
        <v>123723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36111</v>
      </c>
      <c r="D5615" s="14" t="str">
        <f t="shared" si="86"/>
        <v>Error?</v>
      </c>
    </row>
    <row r="5616" spans="1:4" x14ac:dyDescent="0.2">
      <c r="A5616" s="83">
        <v>5555</v>
      </c>
      <c r="D5616" s="14" t="str">
        <f t="shared" si="86"/>
        <v>OK</v>
      </c>
    </row>
    <row r="5617" spans="1:4" x14ac:dyDescent="0.2">
      <c r="A5617" s="55">
        <v>5556</v>
      </c>
      <c r="B5617" s="1232">
        <f>'Revenues 9-14'!F152</f>
        <v>79707</v>
      </c>
      <c r="D5617" s="14" t="str">
        <f t="shared" si="86"/>
        <v>Error?</v>
      </c>
    </row>
    <row r="5618" spans="1:4" x14ac:dyDescent="0.2">
      <c r="A5618" s="55">
        <v>5557</v>
      </c>
      <c r="B5618" s="1232">
        <f>'Revenues 9-14'!F154</f>
        <v>115818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115818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115818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4000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4000</v>
      </c>
      <c r="C5719" s="14" t="s">
        <v>672</v>
      </c>
      <c r="D5719" s="14" t="str">
        <f t="shared" si="88"/>
        <v>Error?</v>
      </c>
    </row>
    <row r="5720" spans="1:4" x14ac:dyDescent="0.2">
      <c r="A5720" s="55">
        <v>5659</v>
      </c>
      <c r="B5720" s="1232">
        <f>'Revenues 9-14'!F275</f>
        <v>243541</v>
      </c>
      <c r="C5720" s="14" t="s">
        <v>672</v>
      </c>
      <c r="D5720" s="14" t="str">
        <f t="shared" si="88"/>
        <v>Error?</v>
      </c>
    </row>
    <row r="5721" spans="1:4" x14ac:dyDescent="0.2">
      <c r="A5721" s="55">
        <v>5660</v>
      </c>
      <c r="B5721" s="1232">
        <f>'Revenues 9-14'!G5</f>
        <v>41755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67780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109535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240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494</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494</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43</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43</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43</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2896</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2896</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3049</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3049</v>
      </c>
      <c r="C5869" s="14" t="s">
        <v>672</v>
      </c>
      <c r="D5869" s="14" t="str">
        <f t="shared" si="90"/>
        <v>Error?</v>
      </c>
    </row>
    <row r="5870" spans="1:4" x14ac:dyDescent="0.2">
      <c r="A5870" s="55">
        <v>5809</v>
      </c>
      <c r="B5870" s="1232">
        <f>'Revenues 9-14'!G275</f>
        <v>113361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2400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126604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126604</v>
      </c>
      <c r="C5915" s="14" t="s">
        <v>672</v>
      </c>
      <c r="D5915" s="14" t="str">
        <f t="shared" si="91"/>
        <v>Error?</v>
      </c>
    </row>
    <row r="5916" spans="1:4" x14ac:dyDescent="0.2">
      <c r="A5916" s="55">
        <v>5855</v>
      </c>
      <c r="B5916" s="1232">
        <f>'Revenues 9-14'!I5</f>
        <v>48554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48554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1585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50139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48555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48555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645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645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49200</v>
      </c>
      <c r="C6023" s="14" t="s">
        <v>672</v>
      </c>
      <c r="D6023" s="14" t="str">
        <f t="shared" si="93"/>
        <v>Error?</v>
      </c>
    </row>
    <row r="6024" spans="1:5" x14ac:dyDescent="0.2">
      <c r="A6024" s="55">
        <v>5963</v>
      </c>
      <c r="B6024" s="1232">
        <f>'Revenues 9-14'!G109</f>
        <v>109775</v>
      </c>
      <c r="C6024" s="14" t="s">
        <v>672</v>
      </c>
      <c r="D6024" s="14" t="str">
        <f t="shared" si="93"/>
        <v>Error?</v>
      </c>
    </row>
    <row r="6025" spans="1:5" x14ac:dyDescent="0.2">
      <c r="A6025" s="55">
        <v>5964</v>
      </c>
      <c r="B6025" s="1232">
        <f>'Revenues 9-14'!H109</f>
        <v>126604</v>
      </c>
      <c r="C6025" s="14" t="s">
        <v>672</v>
      </c>
      <c r="D6025" s="14" t="str">
        <f t="shared" si="93"/>
        <v>Error?</v>
      </c>
    </row>
    <row r="6026" spans="1:5" x14ac:dyDescent="0.2">
      <c r="A6026" s="55">
        <v>5965</v>
      </c>
      <c r="B6026" s="1232">
        <f>'Revenues 9-14'!I109</f>
        <v>50139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49200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68911</v>
      </c>
      <c r="D6031" s="14" t="str">
        <f t="shared" si="93"/>
        <v>Error?</v>
      </c>
    </row>
    <row r="6032" spans="1:5" x14ac:dyDescent="0.2">
      <c r="A6032" s="55">
        <v>5971</v>
      </c>
      <c r="B6032" s="1232">
        <f>'Acct Summary 7-8'!G15</f>
        <v>4422</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402.28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57545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57545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57545</v>
      </c>
      <c r="D6216" s="14" t="str">
        <f t="shared" si="96"/>
        <v>Error?</v>
      </c>
      <c r="E6216" s="14" t="s">
        <v>209</v>
      </c>
    </row>
    <row r="6217" spans="1:5" x14ac:dyDescent="0.2">
      <c r="A6217">
        <v>6156</v>
      </c>
      <c r="B6217" s="1232">
        <f>'Assets-Liab 5-6'!J4</f>
        <v>57545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287070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287070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287070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263911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263911</v>
      </c>
      <c r="D6229" s="14" t="str">
        <f t="shared" si="96"/>
        <v>Error?</v>
      </c>
      <c r="E6229" s="14" t="s">
        <v>209</v>
      </c>
    </row>
    <row r="6230" spans="1:5" x14ac:dyDescent="0.2">
      <c r="A6230">
        <v>6169</v>
      </c>
      <c r="B6230" s="1232">
        <f>'Acct Summary 7-8'!J20</f>
        <v>23159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23159</v>
      </c>
      <c r="D6263" s="14" t="str">
        <f t="shared" si="96"/>
        <v>Error?</v>
      </c>
      <c r="E6263" s="14" t="s">
        <v>209</v>
      </c>
    </row>
    <row r="6264" spans="1:5" x14ac:dyDescent="0.2">
      <c r="A6264">
        <v>6203</v>
      </c>
      <c r="B6264" s="1232">
        <f>'Acct Summary 7-8'!J79</f>
        <v>34386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57545</v>
      </c>
      <c r="D6266" s="14" t="str">
        <f t="shared" si="96"/>
        <v>Error?</v>
      </c>
      <c r="E6266" s="14" t="s">
        <v>209</v>
      </c>
    </row>
    <row r="6267" spans="1:5" x14ac:dyDescent="0.2">
      <c r="A6267">
        <v>6206</v>
      </c>
      <c r="B6267" s="1232">
        <f>'Acct Summary 7-8'!C82</f>
        <v>15279</v>
      </c>
      <c r="D6267" s="14" t="str">
        <f t="shared" si="96"/>
        <v>Error?</v>
      </c>
      <c r="E6267" s="14" t="s">
        <v>209</v>
      </c>
    </row>
    <row r="6268" spans="1:5" x14ac:dyDescent="0.2">
      <c r="A6268">
        <v>6207</v>
      </c>
      <c r="B6268" s="1232">
        <f>'Acct Summary 7-8'!D82</f>
        <v>40094</v>
      </c>
      <c r="D6268" s="14" t="str">
        <f t="shared" si="96"/>
        <v>Error?</v>
      </c>
      <c r="E6268" s="14" t="s">
        <v>209</v>
      </c>
    </row>
    <row r="6269" spans="1:5" x14ac:dyDescent="0.2">
      <c r="A6269">
        <v>6208</v>
      </c>
      <c r="B6269" s="1232">
        <f>'Acct Summary 7-8'!E82</f>
        <v>351</v>
      </c>
      <c r="D6269" s="14" t="str">
        <f t="shared" si="96"/>
        <v>Error?</v>
      </c>
      <c r="E6269" s="14" t="s">
        <v>209</v>
      </c>
    </row>
    <row r="6270" spans="1:5" x14ac:dyDescent="0.2">
      <c r="A6270">
        <v>6209</v>
      </c>
      <c r="B6270" s="1232">
        <f>'Acct Summary 7-8'!F82</f>
        <v>-19604</v>
      </c>
      <c r="D6270" s="14" t="str">
        <f t="shared" si="96"/>
        <v>Error?</v>
      </c>
      <c r="E6270" s="14" t="s">
        <v>209</v>
      </c>
    </row>
    <row r="6271" spans="1:5" x14ac:dyDescent="0.2">
      <c r="A6271">
        <v>6210</v>
      </c>
      <c r="B6271" s="1232">
        <f>'Acct Summary 7-8'!G82</f>
        <v>-8248</v>
      </c>
      <c r="D6271" s="14" t="str">
        <f t="shared" ref="D6271:D6334" si="97">IF(ISBLANK(B6271),"OK",IF(A6271-B6271=0,"OK","Error?"))</f>
        <v>Error?</v>
      </c>
      <c r="E6271" s="14" t="s">
        <v>209</v>
      </c>
    </row>
    <row r="6272" spans="1:5" x14ac:dyDescent="0.2">
      <c r="A6272">
        <v>6211</v>
      </c>
      <c r="B6272" s="1232">
        <f>'Acct Summary 7-8'!H82</f>
        <v>113482</v>
      </c>
      <c r="D6272" s="14" t="str">
        <f t="shared" si="97"/>
        <v>Error?</v>
      </c>
      <c r="E6272" s="14" t="s">
        <v>209</v>
      </c>
    </row>
    <row r="6273" spans="1:5" x14ac:dyDescent="0.2">
      <c r="A6273">
        <v>6212</v>
      </c>
      <c r="B6273" s="1232">
        <f>'Acct Summary 7-8'!I82</f>
        <v>1031139</v>
      </c>
      <c r="D6273" s="14" t="str">
        <f t="shared" si="97"/>
        <v>Error?</v>
      </c>
      <c r="E6273" s="14" t="s">
        <v>209</v>
      </c>
    </row>
    <row r="6274" spans="1:5" x14ac:dyDescent="0.2">
      <c r="A6274">
        <v>6213</v>
      </c>
      <c r="B6274" s="1232">
        <f>'Acct Summary 7-8'!J82</f>
        <v>23159</v>
      </c>
      <c r="D6274" s="14" t="str">
        <f t="shared" si="97"/>
        <v>Error?</v>
      </c>
      <c r="E6274" s="14" t="s">
        <v>209</v>
      </c>
    </row>
    <row r="6275" spans="1:5" x14ac:dyDescent="0.2">
      <c r="A6275">
        <v>6214</v>
      </c>
      <c r="B6275" s="1232">
        <f>'Acct Summary 7-8'!K82</f>
        <v>18346</v>
      </c>
      <c r="D6275" s="14" t="str">
        <f t="shared" si="97"/>
        <v>Error?</v>
      </c>
      <c r="E6275" s="14" t="s">
        <v>209</v>
      </c>
    </row>
    <row r="6276" spans="1:5" x14ac:dyDescent="0.2">
      <c r="A6276">
        <v>6215</v>
      </c>
      <c r="B6276" s="1232">
        <f>'Acct Summary 7-8'!C83</f>
        <v>7.9185907302890365E-2</v>
      </c>
      <c r="D6276" s="14" t="str">
        <f t="shared" si="97"/>
        <v>Error?</v>
      </c>
      <c r="E6276" s="14" t="s">
        <v>209</v>
      </c>
    </row>
    <row r="6277" spans="1:5" x14ac:dyDescent="0.2">
      <c r="A6277">
        <v>6216</v>
      </c>
      <c r="B6277" s="1232">
        <f>'Acct Summary 7-8'!D83</f>
        <v>0.25497952227112003</v>
      </c>
      <c r="D6277" s="14" t="str">
        <f t="shared" si="97"/>
        <v>Error?</v>
      </c>
      <c r="E6277" s="14" t="s">
        <v>209</v>
      </c>
    </row>
    <row r="6278" spans="1:5" x14ac:dyDescent="0.2">
      <c r="A6278">
        <v>6217</v>
      </c>
      <c r="B6278" s="1232">
        <f>'Acct Summary 7-8'!E83</f>
        <v>9.3234520678938566E-3</v>
      </c>
      <c r="D6278" s="14" t="str">
        <f t="shared" si="97"/>
        <v>Error?</v>
      </c>
      <c r="E6278" s="14" t="s">
        <v>209</v>
      </c>
    </row>
    <row r="6279" spans="1:5" x14ac:dyDescent="0.2">
      <c r="A6279">
        <v>6218</v>
      </c>
      <c r="B6279" s="1232">
        <f>'Acct Summary 7-8'!F83</f>
        <v>-0.12514842383463351</v>
      </c>
      <c r="D6279" s="14" t="str">
        <f t="shared" si="97"/>
        <v>Error?</v>
      </c>
      <c r="E6279" s="14" t="s">
        <v>209</v>
      </c>
    </row>
    <row r="6280" spans="1:5" x14ac:dyDescent="0.2">
      <c r="A6280">
        <v>6219</v>
      </c>
      <c r="B6280" s="1232">
        <f>'Acct Summary 7-8'!G83</f>
        <v>-0.19270577790238547</v>
      </c>
      <c r="D6280" s="14" t="str">
        <f t="shared" si="97"/>
        <v>Error?</v>
      </c>
      <c r="E6280" s="14" t="s">
        <v>209</v>
      </c>
    </row>
    <row r="6281" spans="1:5" x14ac:dyDescent="0.2">
      <c r="A6281">
        <v>6220</v>
      </c>
      <c r="B6281" s="1232">
        <f>'Acct Summary 7-8'!H83</f>
        <v>0.63067278729340104</v>
      </c>
      <c r="D6281" s="14" t="str">
        <f t="shared" si="97"/>
        <v>Error?</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0.40245025632113995</v>
      </c>
      <c r="D6283" s="14" t="str">
        <f t="shared" si="97"/>
        <v>Error?</v>
      </c>
      <c r="E6283" s="14" t="s">
        <v>209</v>
      </c>
    </row>
    <row r="6284" spans="1:5" x14ac:dyDescent="0.2">
      <c r="A6284">
        <v>6223</v>
      </c>
      <c r="B6284" s="1232">
        <f>'Acct Summary 7-8'!K83</f>
        <v>9.2745095065491806E-2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286760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286760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310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310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5261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287070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2203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43</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28416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263911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287070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284</v>
      </c>
      <c r="D7079" s="14" t="str">
        <f t="shared" si="109"/>
        <v>Error?</v>
      </c>
    </row>
    <row r="7080" spans="1:4" x14ac:dyDescent="0.2">
      <c r="A7080">
        <v>7019</v>
      </c>
      <c r="B7080" s="1232">
        <f>'Expenditures 15-22'!K220</f>
        <v>284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8308</v>
      </c>
      <c r="D7093" s="14" t="str">
        <f t="shared" si="109"/>
        <v>Error?</v>
      </c>
    </row>
    <row r="7094" spans="1:4" x14ac:dyDescent="0.2">
      <c r="A7094">
        <v>7033</v>
      </c>
      <c r="B7094" s="1232">
        <f>'Expenditures 15-22'!K248</f>
        <v>8308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40522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40522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16233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16233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18019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18019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31752</v>
      </c>
      <c r="D7156" s="14" t="str">
        <f t="shared" si="110"/>
        <v>Error?</v>
      </c>
    </row>
    <row r="7157" spans="1:4" x14ac:dyDescent="0.2">
      <c r="A7157">
        <v>7096</v>
      </c>
      <c r="B7157" s="1232">
        <f>'Expenditures 15-22'!F316</f>
        <v>1534</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33286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129976</v>
      </c>
      <c r="D7172" s="14" t="str">
        <f t="shared" si="111"/>
        <v>Error?</v>
      </c>
    </row>
    <row r="7173" spans="1:4" x14ac:dyDescent="0.2">
      <c r="A7173">
        <v>7112</v>
      </c>
      <c r="B7173" s="1232">
        <f>'Expenditures 15-22'!D318</f>
        <v>11911</v>
      </c>
      <c r="D7173" s="14" t="str">
        <f t="shared" si="111"/>
        <v>Error?</v>
      </c>
    </row>
    <row r="7174" spans="1:4" x14ac:dyDescent="0.2">
      <c r="A7174">
        <v>7113</v>
      </c>
      <c r="B7174" s="1232">
        <f>'Expenditures 15-22'!E318</f>
        <v>2790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144677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11174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11174</v>
      </c>
      <c r="D7198" s="14" t="str">
        <f t="shared" si="111"/>
        <v>Error?</v>
      </c>
    </row>
    <row r="7199" spans="1:4" x14ac:dyDescent="0.2">
      <c r="A7199">
        <v>7138</v>
      </c>
      <c r="B7199" s="1232">
        <f>'Expenditures 15-22'!C323</f>
        <v>129976</v>
      </c>
      <c r="D7199" s="14" t="str">
        <f t="shared" si="111"/>
        <v>Error?</v>
      </c>
    </row>
    <row r="7200" spans="1:4" x14ac:dyDescent="0.2">
      <c r="A7200">
        <v>7139</v>
      </c>
      <c r="B7200" s="1232">
        <f>'Expenditures 15-22'!D323</f>
        <v>11911</v>
      </c>
      <c r="D7200" s="14" t="str">
        <f t="shared" si="111"/>
        <v>Error?</v>
      </c>
    </row>
    <row r="7201" spans="1:4" x14ac:dyDescent="0.2">
      <c r="A7201">
        <v>7140</v>
      </c>
      <c r="B7201" s="1232">
        <f>'Expenditures 15-22'!E323</f>
        <v>120490</v>
      </c>
      <c r="D7201" s="14" t="str">
        <f t="shared" si="111"/>
        <v>Error?</v>
      </c>
    </row>
    <row r="7202" spans="1:4" x14ac:dyDescent="0.2">
      <c r="A7202">
        <v>7141</v>
      </c>
      <c r="B7202" s="1232">
        <f>'Expenditures 15-22'!F323</f>
        <v>1534</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263911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129976</v>
      </c>
      <c r="D7216" s="14" t="str">
        <f t="shared" si="111"/>
        <v>Error?</v>
      </c>
    </row>
    <row r="7217" spans="1:4" x14ac:dyDescent="0.2">
      <c r="A7217">
        <v>7156</v>
      </c>
      <c r="B7217" s="1232">
        <f>'Expenditures 15-22'!D331</f>
        <v>11911</v>
      </c>
      <c r="D7217" s="14" t="str">
        <f t="shared" si="111"/>
        <v>Error?</v>
      </c>
    </row>
    <row r="7218" spans="1:4" x14ac:dyDescent="0.2">
      <c r="A7218">
        <v>7157</v>
      </c>
      <c r="B7218" s="1232">
        <f>'Expenditures 15-22'!E331</f>
        <v>120490</v>
      </c>
      <c r="D7218" s="14" t="str">
        <f t="shared" si="111"/>
        <v>Error?</v>
      </c>
    </row>
    <row r="7219" spans="1:4" x14ac:dyDescent="0.2">
      <c r="A7219">
        <v>7158</v>
      </c>
      <c r="B7219" s="1232">
        <f>'Expenditures 15-22'!F331</f>
        <v>1534</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263911</v>
      </c>
      <c r="D7224" s="14" t="str">
        <f t="shared" si="111"/>
        <v>Error?</v>
      </c>
    </row>
    <row r="7225" spans="1:4" x14ac:dyDescent="0.2">
      <c r="A7225">
        <v>7164</v>
      </c>
      <c r="B7225" s="1232">
        <f>'Expenditures 15-22'!K332</f>
        <v>23159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19599</v>
      </c>
      <c r="D7263" s="14" t="str">
        <f t="shared" si="112"/>
        <v>Error?</v>
      </c>
    </row>
    <row r="7264" spans="1:4" x14ac:dyDescent="0.2">
      <c r="A7264">
        <f t="shared" si="113"/>
        <v>7203</v>
      </c>
      <c r="B7264" s="1232">
        <f>'Expenditures 15-22'!D17</f>
        <v>2564</v>
      </c>
      <c r="D7264" s="14" t="str">
        <f t="shared" si="112"/>
        <v>Error?</v>
      </c>
    </row>
    <row r="7265" spans="1:5" x14ac:dyDescent="0.2">
      <c r="A7265">
        <f t="shared" si="113"/>
        <v>7204</v>
      </c>
      <c r="B7265" s="1232">
        <f>'Expenditures 15-22'!E17</f>
        <v>4381</v>
      </c>
      <c r="D7265" s="14" t="str">
        <f t="shared" si="112"/>
        <v>Error?</v>
      </c>
    </row>
    <row r="7266" spans="1:5" x14ac:dyDescent="0.2">
      <c r="A7266">
        <f t="shared" si="113"/>
        <v>7205</v>
      </c>
      <c r="B7266" s="1232">
        <f>'Expenditures 15-22'!F17</f>
        <v>1872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5258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5258</v>
      </c>
      <c r="D7618" s="14" t="str">
        <f t="shared" si="124"/>
        <v>Error?</v>
      </c>
      <c r="E7618" s="14" t="s">
        <v>20</v>
      </c>
    </row>
    <row r="7619" spans="1:5" x14ac:dyDescent="0.2">
      <c r="A7619">
        <f t="shared" si="123"/>
        <v>7558</v>
      </c>
      <c r="B7619" s="1232">
        <f>'Cap Outlay Deprec 27'!H14</f>
        <v>5258</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5258</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863769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5261</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19817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25078</v>
      </c>
      <c r="D7719" s="14" t="str">
        <f t="shared" si="126"/>
        <v>Error?</v>
      </c>
      <c r="E7719" s="14" t="s">
        <v>988</v>
      </c>
    </row>
    <row r="7720" spans="1:6" x14ac:dyDescent="0.2">
      <c r="A7720">
        <v>7659</v>
      </c>
      <c r="B7720" s="1232">
        <f>'Rest Tax Levies-Tort Im 26'!H14</f>
        <v>19240</v>
      </c>
      <c r="D7720" s="14" t="str">
        <f t="shared" si="126"/>
        <v>Error?</v>
      </c>
      <c r="E7720" s="14" t="s">
        <v>988</v>
      </c>
    </row>
    <row r="7721" spans="1:6" x14ac:dyDescent="0.2">
      <c r="A7721">
        <v>7660</v>
      </c>
      <c r="B7721" s="1232">
        <f>'Rest Tax Levies-Tort Im 26'!K14</f>
        <v>25078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124204</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19000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2016-10-06T15:37:36Z</cp:lastPrinted>
  <dcterms:created xsi:type="dcterms:W3CDTF">2003-10-29T19:06:34Z</dcterms:created>
  <dcterms:modified xsi:type="dcterms:W3CDTF">2016-10-14T16:07:27Z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